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66925"/>
  <xr:revisionPtr revIDLastSave="0" documentId="13_ncr:1_{78DE950F-8E2B-45CD-B24C-D3DF55DC5135}" xr6:coauthVersionLast="47" xr6:coauthVersionMax="47" xr10:uidLastSave="{00000000-0000-0000-0000-000000000000}"/>
  <bookViews>
    <workbookView xWindow="-120" yWindow="-120" windowWidth="29040" windowHeight="15840" firstSheet="11" activeTab="18" xr2:uid="{040E92C9-905D-43FF-ABA8-A9957167481A}"/>
  </bookViews>
  <sheets>
    <sheet name="Figure 20" sheetId="25" r:id="rId1"/>
    <sheet name="Figure 22" sheetId="26" r:id="rId2"/>
    <sheet name="Figure 34" sheetId="27" r:id="rId3"/>
    <sheet name="Figure 36" sheetId="28" r:id="rId4"/>
    <sheet name="Figure 38" sheetId="29" r:id="rId5"/>
    <sheet name="Figure 47" sheetId="1" r:id="rId6"/>
    <sheet name="Figure 51" sheetId="24" r:id="rId7"/>
    <sheet name="Figure 57" sheetId="20" r:id="rId8"/>
    <sheet name="Figure 62" sheetId="16" r:id="rId9"/>
    <sheet name="Figure 63" sheetId="30" r:id="rId10"/>
    <sheet name="Figure 67" sheetId="17" r:id="rId11"/>
    <sheet name="Figure 68" sheetId="18" r:id="rId12"/>
    <sheet name="Figure 69" sheetId="4" r:id="rId13"/>
    <sheet name="Figure 72" sheetId="9" r:id="rId14"/>
    <sheet name="Table A2" sheetId="2" r:id="rId15"/>
    <sheet name="Figure C1-C3" sheetId="6" r:id="rId16"/>
    <sheet name="Figure C4" sheetId="7" r:id="rId17"/>
    <sheet name="Figure C5" sheetId="8" r:id="rId18"/>
    <sheet name="Figure C6" sheetId="10" r:id="rId19"/>
  </sheets>
  <definedNames>
    <definedName name="_xlnm._FilterDatabase" localSheetId="11" hidden="1">'Figure 68'!$A$1:$C$1</definedName>
    <definedName name="_ftn1" localSheetId="13">'Figure 72'!$A$9</definedName>
    <definedName name="_ftnref1" localSheetId="13">'Figure 72'!$A$3</definedName>
    <definedName name="DSMYear">#REF!</definedName>
    <definedName name="HDD">OFFSET(#REF!,,,COUNTA(#REF!)-2)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26" l="1"/>
  <c r="E5" i="26"/>
  <c r="E6" i="26"/>
  <c r="E7" i="26"/>
  <c r="E8" i="26"/>
  <c r="E9" i="26"/>
  <c r="E10" i="26"/>
  <c r="E11" i="26"/>
  <c r="E12" i="26"/>
  <c r="E13" i="26"/>
  <c r="E3" i="26"/>
  <c r="E17" i="25"/>
  <c r="E4" i="25" s="1"/>
  <c r="D17" i="25"/>
  <c r="E3" i="25" s="1"/>
  <c r="G4" i="25"/>
  <c r="G3" i="25"/>
  <c r="F4" i="25"/>
  <c r="F3" i="25"/>
  <c r="D4" i="25" l="1"/>
  <c r="D3" i="25"/>
  <c r="C4" i="25"/>
  <c r="C3" i="25"/>
  <c r="B15" i="7" l="1"/>
  <c r="C15" i="7"/>
  <c r="D15" i="7"/>
  <c r="E15" i="7"/>
  <c r="F15" i="7"/>
  <c r="G15" i="7"/>
  <c r="H15" i="7"/>
  <c r="I15" i="7"/>
  <c r="J15" i="7"/>
  <c r="K15" i="7"/>
  <c r="C16" i="7"/>
  <c r="D16" i="7"/>
  <c r="E16" i="7"/>
  <c r="F16" i="7"/>
  <c r="G16" i="7"/>
  <c r="H16" i="7"/>
  <c r="I16" i="7"/>
  <c r="J16" i="7"/>
  <c r="K16" i="7"/>
  <c r="D17" i="7"/>
  <c r="E17" i="7"/>
  <c r="F17" i="7"/>
  <c r="G17" i="7"/>
  <c r="H17" i="7"/>
  <c r="I17" i="7"/>
  <c r="J17" i="7"/>
  <c r="K17" i="7"/>
  <c r="E18" i="7"/>
  <c r="F18" i="7"/>
  <c r="G18" i="7"/>
  <c r="H18" i="7"/>
  <c r="I18" i="7"/>
  <c r="J18" i="7"/>
  <c r="K18" i="7"/>
  <c r="F19" i="7"/>
  <c r="G19" i="7"/>
  <c r="H19" i="7"/>
  <c r="I19" i="7"/>
  <c r="J19" i="7"/>
  <c r="K19" i="7"/>
  <c r="G20" i="7"/>
  <c r="H20" i="7"/>
  <c r="I20" i="7"/>
  <c r="J20" i="7"/>
  <c r="K20" i="7"/>
  <c r="H21" i="7"/>
  <c r="I21" i="7"/>
  <c r="J21" i="7"/>
  <c r="K21" i="7"/>
  <c r="I22" i="7"/>
  <c r="J22" i="7"/>
  <c r="K22" i="7"/>
  <c r="J23" i="7"/>
  <c r="K23" i="7"/>
  <c r="B28" i="10" l="1"/>
  <c r="G28" i="10" s="1"/>
  <c r="K24" i="10"/>
  <c r="K23" i="10"/>
  <c r="J23" i="10"/>
  <c r="K22" i="10"/>
  <c r="J22" i="10"/>
  <c r="I22" i="10"/>
  <c r="K21" i="10"/>
  <c r="J21" i="10"/>
  <c r="I21" i="10"/>
  <c r="H21" i="10"/>
  <c r="K20" i="10"/>
  <c r="J20" i="10"/>
  <c r="I20" i="10"/>
  <c r="H20" i="10"/>
  <c r="G20" i="10"/>
  <c r="K19" i="10"/>
  <c r="J19" i="10"/>
  <c r="I19" i="10"/>
  <c r="H19" i="10"/>
  <c r="G19" i="10"/>
  <c r="F19" i="10"/>
  <c r="K18" i="10"/>
  <c r="J18" i="10"/>
  <c r="I18" i="10"/>
  <c r="H18" i="10"/>
  <c r="G18" i="10"/>
  <c r="F18" i="10"/>
  <c r="E18" i="10"/>
  <c r="K17" i="10"/>
  <c r="J17" i="10"/>
  <c r="I17" i="10"/>
  <c r="H17" i="10"/>
  <c r="G17" i="10"/>
  <c r="F17" i="10"/>
  <c r="E17" i="10"/>
  <c r="D17" i="10"/>
  <c r="K16" i="10"/>
  <c r="J16" i="10"/>
  <c r="I16" i="10"/>
  <c r="H16" i="10"/>
  <c r="G16" i="10"/>
  <c r="F16" i="10"/>
  <c r="E16" i="10"/>
  <c r="D16" i="10"/>
  <c r="C16" i="10"/>
  <c r="K15" i="10"/>
  <c r="J15" i="10"/>
  <c r="I15" i="10"/>
  <c r="H15" i="10"/>
  <c r="G15" i="10"/>
  <c r="F15" i="10"/>
  <c r="E15" i="10"/>
  <c r="D15" i="10"/>
  <c r="C15" i="10"/>
  <c r="B15" i="10"/>
  <c r="K24" i="7"/>
  <c r="B28" i="7"/>
  <c r="C28" i="7" s="1"/>
  <c r="B30" i="7" l="1"/>
  <c r="G30" i="10"/>
  <c r="C28" i="10"/>
  <c r="C30" i="10" s="1"/>
  <c r="I28" i="10"/>
  <c r="I30" i="10" s="1"/>
  <c r="K28" i="10"/>
  <c r="K30" i="10" s="1"/>
  <c r="B29" i="7"/>
  <c r="G29" i="10"/>
  <c r="C29" i="10"/>
  <c r="B30" i="10"/>
  <c r="H28" i="10"/>
  <c r="H29" i="10" s="1"/>
  <c r="J28" i="10"/>
  <c r="J29" i="10" s="1"/>
  <c r="D28" i="10"/>
  <c r="D29" i="10" s="1"/>
  <c r="B29" i="10"/>
  <c r="E28" i="10"/>
  <c r="E29" i="10" s="1"/>
  <c r="F28" i="10"/>
  <c r="F29" i="10" s="1"/>
  <c r="H28" i="7"/>
  <c r="I28" i="7"/>
  <c r="G28" i="7"/>
  <c r="F28" i="7"/>
  <c r="J28" i="7"/>
  <c r="E28" i="7"/>
  <c r="D28" i="7"/>
  <c r="F30" i="10" l="1"/>
  <c r="K29" i="10"/>
  <c r="I29" i="10"/>
  <c r="E30" i="10"/>
  <c r="H30" i="10"/>
  <c r="J30" i="10"/>
  <c r="D30" i="10"/>
  <c r="B29" i="8" l="1"/>
  <c r="G29" i="8" s="1"/>
  <c r="K25" i="8"/>
  <c r="K24" i="8"/>
  <c r="J24" i="8"/>
  <c r="K23" i="8"/>
  <c r="J23" i="8"/>
  <c r="I23" i="8"/>
  <c r="K22" i="8"/>
  <c r="J22" i="8"/>
  <c r="I22" i="8"/>
  <c r="H22" i="8"/>
  <c r="K21" i="8"/>
  <c r="J21" i="8"/>
  <c r="I21" i="8"/>
  <c r="H21" i="8"/>
  <c r="G21" i="8"/>
  <c r="K20" i="8"/>
  <c r="J20" i="8"/>
  <c r="I20" i="8"/>
  <c r="H20" i="8"/>
  <c r="G20" i="8"/>
  <c r="F20" i="8"/>
  <c r="K19" i="8"/>
  <c r="J19" i="8"/>
  <c r="I19" i="8"/>
  <c r="H19" i="8"/>
  <c r="G19" i="8"/>
  <c r="F19" i="8"/>
  <c r="E19" i="8"/>
  <c r="K18" i="8"/>
  <c r="J18" i="8"/>
  <c r="I18" i="8"/>
  <c r="H18" i="8"/>
  <c r="G18" i="8"/>
  <c r="F18" i="8"/>
  <c r="E18" i="8"/>
  <c r="D18" i="8"/>
  <c r="K17" i="8"/>
  <c r="J17" i="8"/>
  <c r="I17" i="8"/>
  <c r="H17" i="8"/>
  <c r="G17" i="8"/>
  <c r="F17" i="8"/>
  <c r="E17" i="8"/>
  <c r="D17" i="8"/>
  <c r="C17" i="8"/>
  <c r="K16" i="8"/>
  <c r="J16" i="8"/>
  <c r="I16" i="8"/>
  <c r="H16" i="8"/>
  <c r="G16" i="8"/>
  <c r="F16" i="8"/>
  <c r="E16" i="8"/>
  <c r="D16" i="8"/>
  <c r="C16" i="8"/>
  <c r="B16" i="8"/>
  <c r="E30" i="7" l="1"/>
  <c r="E29" i="7"/>
  <c r="D30" i="7"/>
  <c r="D29" i="7"/>
  <c r="J30" i="7"/>
  <c r="J29" i="7"/>
  <c r="C29" i="7"/>
  <c r="C30" i="7"/>
  <c r="H30" i="7"/>
  <c r="H29" i="7"/>
  <c r="I30" i="7"/>
  <c r="I29" i="7"/>
  <c r="G29" i="7"/>
  <c r="G30" i="7"/>
  <c r="F29" i="7"/>
  <c r="F30" i="7"/>
  <c r="B31" i="8"/>
  <c r="D29" i="8"/>
  <c r="D30" i="8" s="1"/>
  <c r="H29" i="8"/>
  <c r="H30" i="8" s="1"/>
  <c r="G31" i="8"/>
  <c r="G30" i="8"/>
  <c r="I29" i="8"/>
  <c r="I30" i="8" s="1"/>
  <c r="J29" i="8"/>
  <c r="J30" i="8" s="1"/>
  <c r="C29" i="8"/>
  <c r="C30" i="8" s="1"/>
  <c r="K29" i="8"/>
  <c r="K30" i="8" s="1"/>
  <c r="B30" i="8"/>
  <c r="E29" i="8"/>
  <c r="E30" i="8" s="1"/>
  <c r="F29" i="8"/>
  <c r="F30" i="8" s="1"/>
  <c r="D31" i="8" l="1"/>
  <c r="K31" i="8"/>
  <c r="H31" i="8"/>
  <c r="C31" i="8"/>
  <c r="J31" i="8"/>
  <c r="I31" i="8"/>
  <c r="F31" i="8"/>
  <c r="E31" i="8"/>
  <c r="K28" i="7" l="1"/>
  <c r="K29" i="7" l="1"/>
  <c r="K30" i="7"/>
</calcChain>
</file>

<file path=xl/sharedStrings.xml><?xml version="1.0" encoding="utf-8"?>
<sst xmlns="http://schemas.openxmlformats.org/spreadsheetml/2006/main" count="336" uniqueCount="141">
  <si>
    <t>Year</t>
  </si>
  <si>
    <t>Interruptible Contribution to Peak</t>
  </si>
  <si>
    <t>(MW)</t>
  </si>
  <si>
    <t>Demand Response (reduction in Firm Peak only, MW)</t>
  </si>
  <si>
    <t>Firm Contribution to Peak</t>
  </si>
  <si>
    <t>Net System Peak</t>
  </si>
  <si>
    <t>Growth</t>
  </si>
  <si>
    <t>(%)</t>
  </si>
  <si>
    <t xml:space="preserve">Temp at Peak </t>
  </si>
  <si>
    <t>(deg C)</t>
  </si>
  <si>
    <t>Notes</t>
  </si>
  <si>
    <t>-</t>
  </si>
  <si>
    <t>January 2 weekday evening</t>
  </si>
  <si>
    <t>January 6 weekday evening</t>
  </si>
  <si>
    <t>December 16 weekday evening</t>
  </si>
  <si>
    <t>December 28 weekday evening (between holidays)</t>
  </si>
  <si>
    <t>January 7 weekend evening</t>
  </si>
  <si>
    <t>February 27 weekday morning (min lighting load)</t>
  </si>
  <si>
    <t>January 17 weekday evening</t>
  </si>
  <si>
    <t>Forecast</t>
  </si>
  <si>
    <t>NSR</t>
  </si>
  <si>
    <t>Firm Peak</t>
  </si>
  <si>
    <t>System Peak</t>
  </si>
  <si>
    <t>Issued</t>
  </si>
  <si>
    <t>Percent Error</t>
  </si>
  <si>
    <t>Statistics</t>
  </si>
  <si>
    <t>Lead Time (Years)</t>
  </si>
  <si>
    <t>No. Observations</t>
  </si>
  <si>
    <t>Average percent Error</t>
  </si>
  <si>
    <t>MAPE</t>
  </si>
  <si>
    <t>Date</t>
  </si>
  <si>
    <t>Item</t>
  </si>
  <si>
    <t>March 2 weekday evening</t>
  </si>
  <si>
    <t>Actuals less mills:</t>
  </si>
  <si>
    <t>Actuals Firm Peak:</t>
  </si>
  <si>
    <t>MW</t>
  </si>
  <si>
    <t>Interruptible</t>
  </si>
  <si>
    <t>Unexplained</t>
  </si>
  <si>
    <t>rest</t>
  </si>
  <si>
    <t>unmetered</t>
  </si>
  <si>
    <t>Actuals System Peak:</t>
  </si>
  <si>
    <t xml:space="preserve">12hr Lag Temp </t>
  </si>
  <si>
    <t>January 11 weekday evening</t>
  </si>
  <si>
    <t>2023 Load Forecast</t>
  </si>
  <si>
    <t>Coefficient</t>
  </si>
  <si>
    <t>Value</t>
  </si>
  <si>
    <t>Description</t>
  </si>
  <si>
    <t xml:space="preserve">Weekdays </t>
  </si>
  <si>
    <t>Peaks that occur on weekdays will be 30.5MW higher than those on weekends, all else being equal.</t>
  </si>
  <si>
    <t xml:space="preserve">Wind </t>
  </si>
  <si>
    <t>Average daily windspeed will add 2.7MW for every 1km/hr.  10 year average is 18.8 km/hr on peak days.</t>
  </si>
  <si>
    <t xml:space="preserve">12hrAvgLag </t>
  </si>
  <si>
    <t>12 hour lagging average of temperature, for a drop of 1 degree Celsius the peak will increase 28MW.</t>
  </si>
  <si>
    <t>2023 Forecast Peak</t>
  </si>
  <si>
    <t>Weather (-22.8°C 12hr lag avg)</t>
  </si>
  <si>
    <t>Wind (28.4 km/h daily avg)</t>
  </si>
  <si>
    <t>Weekend</t>
  </si>
  <si>
    <t>Lighting (estimated)</t>
  </si>
  <si>
    <t>2023 Feb Peak</t>
  </si>
  <si>
    <t>2024 NSR Energy (GWh)</t>
  </si>
  <si>
    <t>2024 Firm Peak (MW)</t>
  </si>
  <si>
    <t>2034 NSR Energy (GWh)</t>
  </si>
  <si>
    <t>2034 Firm Peak (MW)</t>
  </si>
  <si>
    <t>2024 Load Forecast</t>
  </si>
  <si>
    <t>Evergreen IRP E1 – Current Policy and Trends</t>
  </si>
  <si>
    <t>Evergreen IRP E2 – Hybrid Peak Mitigation</t>
  </si>
  <si>
    <t>Evergreen IRP E3 – Accelerated Electrification</t>
  </si>
  <si>
    <t>February 4 weekend noon</t>
  </si>
  <si>
    <t>2022 Forecast</t>
  </si>
  <si>
    <t>2023 Forecast</t>
  </si>
  <si>
    <t>Actual year over year</t>
  </si>
  <si>
    <t>2024 Forecast</t>
  </si>
  <si>
    <t>NS Power HP Energy (GWh)</t>
  </si>
  <si>
    <t>E3 HP Energy (GWh)</t>
  </si>
  <si>
    <t>Change in Energy Forecast (GWh)</t>
  </si>
  <si>
    <t>NS Power HP Peak (MW)</t>
  </si>
  <si>
    <t>E3 HP Peak (MW)</t>
  </si>
  <si>
    <t>Change in Peak Forecast (MW)</t>
  </si>
  <si>
    <t>Res Peak</t>
  </si>
  <si>
    <t>Comm Peak</t>
  </si>
  <si>
    <t>Res Energy</t>
  </si>
  <si>
    <t>Comm Energy</t>
  </si>
  <si>
    <t>Res Peak E3 Diff</t>
  </si>
  <si>
    <t>Comm Peak E3 Diff</t>
  </si>
  <si>
    <t>Res Energy E3 Diff</t>
  </si>
  <si>
    <t>Comm Energy E3 Diff</t>
  </si>
  <si>
    <t>NSPI</t>
  </si>
  <si>
    <t>E3</t>
  </si>
  <si>
    <t>Difference</t>
  </si>
  <si>
    <t>Comm Energy Share Adj</t>
  </si>
  <si>
    <t>2024 Heating Intensity (kWh/house)</t>
  </si>
  <si>
    <t>2023 Heating Intensity (kWh/house)</t>
  </si>
  <si>
    <t>Change (Percentage)</t>
  </si>
  <si>
    <t>2024 LRF Attachment 1</t>
  </si>
  <si>
    <t>2023 LRF Attachment 1</t>
  </si>
  <si>
    <t>Price Elasticity</t>
  </si>
  <si>
    <t>TOU</t>
  </si>
  <si>
    <t>CPP</t>
  </si>
  <si>
    <t>Daily Price Elasticity</t>
  </si>
  <si>
    <t>Inter-Period Substitution Price Elasticity</t>
  </si>
  <si>
    <r>
      <rPr>
        <sz val="11"/>
        <color theme="1"/>
        <rFont val="Aptos Narrow"/>
        <family val="2"/>
      </rPr>
      <t>±</t>
    </r>
    <r>
      <rPr>
        <sz val="11"/>
        <color theme="1"/>
        <rFont val="Times New Roman"/>
        <family val="1"/>
      </rPr>
      <t>0.152</t>
    </r>
  </si>
  <si>
    <r>
      <rPr>
        <sz val="11"/>
        <color theme="1"/>
        <rFont val="Aptos Narrow"/>
        <family val="2"/>
      </rPr>
      <t>±</t>
    </r>
    <r>
      <rPr>
        <sz val="11"/>
        <color theme="1"/>
        <rFont val="Times New Roman"/>
        <family val="1"/>
      </rPr>
      <t>0.006</t>
    </r>
  </si>
  <si>
    <r>
      <rPr>
        <sz val="11"/>
        <color theme="1"/>
        <rFont val="Aptos Narrow"/>
        <family val="2"/>
      </rPr>
      <t>±</t>
    </r>
    <r>
      <rPr>
        <sz val="11"/>
        <color theme="1"/>
        <rFont val="Times New Roman"/>
        <family val="1"/>
      </rPr>
      <t>0.091</t>
    </r>
  </si>
  <si>
    <r>
      <rPr>
        <sz val="11"/>
        <color theme="1"/>
        <rFont val="Aptos Narrow"/>
        <family val="2"/>
      </rPr>
      <t>±</t>
    </r>
    <r>
      <rPr>
        <sz val="11"/>
        <color theme="1"/>
        <rFont val="Times New Roman"/>
        <family val="1"/>
      </rPr>
      <t>0.007</t>
    </r>
  </si>
  <si>
    <t>Class</t>
  </si>
  <si>
    <t>2025 Impact (GWh)</t>
  </si>
  <si>
    <t>2026+ Impact (GWh)</t>
  </si>
  <si>
    <t>Residential</t>
  </si>
  <si>
    <t>Small General</t>
  </si>
  <si>
    <t>General Demand</t>
  </si>
  <si>
    <t>Large General</t>
  </si>
  <si>
    <t>Small Industrial</t>
  </si>
  <si>
    <t>Medium Industrial</t>
  </si>
  <si>
    <t>Large Industrial</t>
  </si>
  <si>
    <t>Total</t>
  </si>
  <si>
    <t>Load Forecast Report</t>
  </si>
  <si>
    <t>Year forecasted</t>
  </si>
  <si>
    <t>Predicted Avg Sales (kWh/cust)</t>
  </si>
  <si>
    <t>Customer Count</t>
  </si>
  <si>
    <t>Sales Forecast (GWh)</t>
  </si>
  <si>
    <t>Actual Sales (GWh)</t>
  </si>
  <si>
    <t>Variance (GWh)</t>
  </si>
  <si>
    <t>% Variance</t>
  </si>
  <si>
    <t>MAD</t>
  </si>
  <si>
    <t>Peak Actual (MW)</t>
  </si>
  <si>
    <t>Difference (MW)</t>
  </si>
  <si>
    <t>% Difference</t>
  </si>
  <si>
    <t>DATE</t>
  </si>
  <si>
    <t>HOUR</t>
  </si>
  <si>
    <t>total (MW)</t>
  </si>
  <si>
    <t>rate</t>
  </si>
  <si>
    <t>ymdh</t>
  </si>
  <si>
    <t>System</t>
  </si>
  <si>
    <t>ymd</t>
  </si>
  <si>
    <t>m_total_GWh</t>
  </si>
  <si>
    <t>system</t>
  </si>
  <si>
    <t>LRS (MW)</t>
  </si>
  <si>
    <t>AMI 2023 (MW)</t>
  </si>
  <si>
    <t>2024 LFR Peak Residential FC w DSM (MW)</t>
  </si>
  <si>
    <t>2024 LRS-AMI Residential Peak Model w DSM (MW)</t>
  </si>
  <si>
    <t>Predicted Peak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</si>
</sst>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_);_(* \(#,##0.0\);_(* &quot;-&quot;??_);_(@_)"/>
    <numFmt numFmtId="167" formatCode="0.0"/>
    <numFmt numFmtId="168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</font>
    <font>
      <u/>
      <sz val="8"/>
      <name val="Arial"/>
      <family val="2"/>
    </font>
    <font>
      <b/>
      <sz val="11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theme="1"/>
      <name val="Aptos Narrow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6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5" fillId="0" borderId="0" xfId="3"/>
    <xf numFmtId="164" fontId="0" fillId="0" borderId="0" xfId="1" applyNumberFormat="1" applyFont="1"/>
    <xf numFmtId="165" fontId="0" fillId="0" borderId="0" xfId="2" applyNumberFormat="1" applyFont="1"/>
    <xf numFmtId="1" fontId="0" fillId="0" borderId="0" xfId="0" applyNumberFormat="1"/>
    <xf numFmtId="0" fontId="5" fillId="0" borderId="0" xfId="3" applyAlignment="1">
      <alignment horizontal="center"/>
    </xf>
    <xf numFmtId="0" fontId="7" fillId="0" borderId="0" xfId="3" applyFont="1" applyAlignment="1">
      <alignment horizontal="center"/>
    </xf>
    <xf numFmtId="164" fontId="6" fillId="0" borderId="0" xfId="4" applyNumberFormat="1" applyFont="1"/>
    <xf numFmtId="0" fontId="5" fillId="0" borderId="0" xfId="3" applyAlignment="1">
      <alignment horizontal="center" wrapText="1"/>
    </xf>
    <xf numFmtId="165" fontId="6" fillId="0" borderId="0" xfId="5" applyNumberFormat="1" applyFont="1"/>
    <xf numFmtId="0" fontId="6" fillId="0" borderId="0" xfId="3" applyFont="1" applyAlignment="1">
      <alignment horizontal="center"/>
    </xf>
    <xf numFmtId="164" fontId="6" fillId="0" borderId="0" xfId="4" applyNumberFormat="1" applyFont="1" applyAlignment="1">
      <alignment horizontal="center"/>
    </xf>
    <xf numFmtId="165" fontId="0" fillId="0" borderId="0" xfId="0" applyNumberFormat="1"/>
    <xf numFmtId="0" fontId="0" fillId="0" borderId="0" xfId="0" applyAlignment="1">
      <alignment vertical="top" wrapText="1"/>
    </xf>
    <xf numFmtId="14" fontId="0" fillId="0" borderId="0" xfId="0" applyNumberFormat="1"/>
    <xf numFmtId="4" fontId="0" fillId="0" borderId="0" xfId="0" applyNumberFormat="1"/>
    <xf numFmtId="166" fontId="0" fillId="0" borderId="0" xfId="0" applyNumberFormat="1"/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0" fillId="0" borderId="0" xfId="6" applyAlignment="1">
      <alignment horizontal="justify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3" applyFont="1" applyAlignment="1">
      <alignment horizontal="center"/>
    </xf>
    <xf numFmtId="0" fontId="9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3" fontId="1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167" fontId="0" fillId="0" borderId="0" xfId="0" applyNumberFormat="1"/>
    <xf numFmtId="22" fontId="0" fillId="0" borderId="0" xfId="0" applyNumberFormat="1"/>
    <xf numFmtId="164" fontId="5" fillId="0" borderId="0" xfId="1" applyNumberFormat="1" applyFont="1" applyAlignment="1">
      <alignment horizontal="center"/>
    </xf>
    <xf numFmtId="1" fontId="5" fillId="0" borderId="0" xfId="3" applyNumberFormat="1"/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9" fontId="2" fillId="0" borderId="2" xfId="2" applyFont="1" applyBorder="1" applyAlignment="1">
      <alignment horizontal="center" vertical="center" wrapText="1"/>
    </xf>
    <xf numFmtId="168" fontId="2" fillId="0" borderId="7" xfId="0" applyNumberFormat="1" applyFont="1" applyBorder="1" applyAlignment="1">
      <alignment horizontal="center" vertical="center" wrapText="1"/>
    </xf>
    <xf numFmtId="168" fontId="2" fillId="0" borderId="8" xfId="0" applyNumberFormat="1" applyFont="1" applyBorder="1" applyAlignment="1">
      <alignment horizontal="center" vertical="center" wrapText="1"/>
    </xf>
    <xf numFmtId="3" fontId="16" fillId="0" borderId="6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10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2" xfId="4" xr:uid="{D253B3FD-4E79-467C-A9E1-EA85D560DBC4}"/>
    <cellStyle name="Hyperlink" xfId="6" builtinId="8"/>
    <cellStyle name="Normal" xfId="0" builtinId="0"/>
    <cellStyle name="Normal 2" xfId="3" xr:uid="{7B57A938-187E-4C7B-A508-09C8B3F91FEA}"/>
    <cellStyle name="Percent" xfId="2" builtinId="5"/>
    <cellStyle name="Percent 2" xfId="5" xr:uid="{7CA150ED-C71C-42C0-B76F-62C467C65654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96084864391953"/>
          <c:y val="5.6030183727034118E-2"/>
          <c:w val="0.7913724846894139"/>
          <c:h val="0.75039764108875529"/>
        </c:manualLayout>
      </c:layout>
      <c:lineChart>
        <c:grouping val="standard"/>
        <c:varyColors val="0"/>
        <c:ser>
          <c:idx val="1"/>
          <c:order val="0"/>
          <c:tx>
            <c:strRef>
              <c:f>'Figure C1-C3'!$E$2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lgDash"/>
            </a:ln>
          </c:spPr>
          <c:marker>
            <c:symbol val="none"/>
          </c:marker>
          <c:cat>
            <c:numRef>
              <c:f>'Figure C1-C3'!$A$3:$A$23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C1-C3'!$E$3:$E$20</c:f>
              <c:numCache>
                <c:formatCode>_(* #,##0_);_(* \(#,##0\);_(* "-"??_);_(@_)</c:formatCode>
                <c:ptCount val="18"/>
                <c:pt idx="0">
                  <c:v>11037.368269000001</c:v>
                </c:pt>
                <c:pt idx="1">
                  <c:v>11099.082236</c:v>
                </c:pt>
                <c:pt idx="2">
                  <c:v>10809.037869320917</c:v>
                </c:pt>
                <c:pt idx="3">
                  <c:v>10872.660836342968</c:v>
                </c:pt>
                <c:pt idx="4">
                  <c:v>11249.747876214265</c:v>
                </c:pt>
                <c:pt idx="5">
                  <c:v>11077.144857588986</c:v>
                </c:pt>
                <c:pt idx="6">
                  <c:v>10730.705662166729</c:v>
                </c:pt>
                <c:pt idx="7">
                  <c:v>11039.020896257296</c:v>
                </c:pt>
                <c:pt idx="8">
                  <c:v>11005.301001661041</c:v>
                </c:pt>
                <c:pt idx="9">
                  <c:v>11042.909776480434</c:v>
                </c:pt>
                <c:pt idx="10">
                  <c:v>11118.517503802881</c:v>
                </c:pt>
                <c:pt idx="11">
                  <c:v>11082.878413194347</c:v>
                </c:pt>
                <c:pt idx="12">
                  <c:v>11046.97744994144</c:v>
                </c:pt>
                <c:pt idx="13">
                  <c:v>10997.266679746552</c:v>
                </c:pt>
                <c:pt idx="14">
                  <c:v>10973.919065445942</c:v>
                </c:pt>
                <c:pt idx="15">
                  <c:v>10913.580589923362</c:v>
                </c:pt>
                <c:pt idx="16">
                  <c:v>10876.551008093178</c:v>
                </c:pt>
                <c:pt idx="17">
                  <c:v>10884.93105612231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19-46E4-916B-7C3608DD23FA}"/>
            </c:ext>
          </c:extLst>
        </c:ser>
        <c:ser>
          <c:idx val="0"/>
          <c:order val="1"/>
          <c:tx>
            <c:strRef>
              <c:f>'Figure C1-C3'!$D$2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'Figure C1-C3'!$A$3:$A$23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C1-C3'!$D$3:$D$21</c:f>
              <c:numCache>
                <c:formatCode>_(* #,##0_);_(* \(#,##0\);_(* "-"??_);_(@_)</c:formatCode>
                <c:ptCount val="19"/>
                <c:pt idx="0">
                  <c:v>11037.368269000001</c:v>
                </c:pt>
                <c:pt idx="1">
                  <c:v>11099.082236</c:v>
                </c:pt>
                <c:pt idx="2">
                  <c:v>10809.037869320917</c:v>
                </c:pt>
                <c:pt idx="3">
                  <c:v>10872.660836342968</c:v>
                </c:pt>
                <c:pt idx="4">
                  <c:v>11249.747876214265</c:v>
                </c:pt>
                <c:pt idx="5">
                  <c:v>11077.144857588986</c:v>
                </c:pt>
                <c:pt idx="6">
                  <c:v>10722.547484292443</c:v>
                </c:pt>
                <c:pt idx="7">
                  <c:v>10902.181307500367</c:v>
                </c:pt>
                <c:pt idx="8">
                  <c:v>11144.177365545289</c:v>
                </c:pt>
                <c:pt idx="9">
                  <c:v>11162.256856873228</c:v>
                </c:pt>
                <c:pt idx="10">
                  <c:v>11240.054250991832</c:v>
                </c:pt>
                <c:pt idx="11">
                  <c:v>11264.894876508688</c:v>
                </c:pt>
                <c:pt idx="12">
                  <c:v>11297.819466639192</c:v>
                </c:pt>
                <c:pt idx="13">
                  <c:v>11318.899893632954</c:v>
                </c:pt>
                <c:pt idx="14">
                  <c:v>11366.471690635495</c:v>
                </c:pt>
                <c:pt idx="15">
                  <c:v>11363.401258065707</c:v>
                </c:pt>
                <c:pt idx="16">
                  <c:v>11370.780508774604</c:v>
                </c:pt>
                <c:pt idx="17">
                  <c:v>11413.947365746611</c:v>
                </c:pt>
                <c:pt idx="18">
                  <c:v>11518.622452502657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19-46E4-916B-7C3608DD23FA}"/>
            </c:ext>
          </c:extLst>
        </c:ser>
        <c:ser>
          <c:idx val="2"/>
          <c:order val="2"/>
          <c:tx>
            <c:strRef>
              <c:f>'Figure C1-C3'!$C$2</c:f>
              <c:strCache>
                <c:ptCount val="1"/>
                <c:pt idx="0">
                  <c:v>2023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'Figure C1-C3'!$A$3:$A$23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C1-C3'!$C$3:$C$22</c:f>
              <c:numCache>
                <c:formatCode>_(* #,##0_);_(* \(#,##0\);_(* "-"??_);_(@_)</c:formatCode>
                <c:ptCount val="20"/>
                <c:pt idx="0">
                  <c:v>11037.368269000001</c:v>
                </c:pt>
                <c:pt idx="1">
                  <c:v>11099.082236</c:v>
                </c:pt>
                <c:pt idx="2">
                  <c:v>10809.037869320917</c:v>
                </c:pt>
                <c:pt idx="3">
                  <c:v>10872.660836342968</c:v>
                </c:pt>
                <c:pt idx="4">
                  <c:v>11249.747876214265</c:v>
                </c:pt>
                <c:pt idx="5">
                  <c:v>11077.144857588986</c:v>
                </c:pt>
                <c:pt idx="6">
                  <c:v>10722.547484292443</c:v>
                </c:pt>
                <c:pt idx="7">
                  <c:v>10902.181307500367</c:v>
                </c:pt>
                <c:pt idx="8">
                  <c:v>11133.873082410548</c:v>
                </c:pt>
                <c:pt idx="9">
                  <c:v>11287.862623176787</c:v>
                </c:pt>
                <c:pt idx="10">
                  <c:v>11168.387545007103</c:v>
                </c:pt>
                <c:pt idx="11">
                  <c:v>11198.780204549397</c:v>
                </c:pt>
                <c:pt idx="12">
                  <c:v>11327.485691653479</c:v>
                </c:pt>
                <c:pt idx="13">
                  <c:v>11416.497168698124</c:v>
                </c:pt>
                <c:pt idx="14">
                  <c:v>11531.138871566167</c:v>
                </c:pt>
                <c:pt idx="15">
                  <c:v>11615.885056181782</c:v>
                </c:pt>
                <c:pt idx="16">
                  <c:v>11720.413303736177</c:v>
                </c:pt>
                <c:pt idx="17">
                  <c:v>11837.649013838753</c:v>
                </c:pt>
                <c:pt idx="18">
                  <c:v>11998.019777307412</c:v>
                </c:pt>
                <c:pt idx="19">
                  <c:v>12113.266666577822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9-46E4-916B-7C3608DD23FA}"/>
            </c:ext>
          </c:extLst>
        </c:ser>
        <c:ser>
          <c:idx val="3"/>
          <c:order val="3"/>
          <c:tx>
            <c:strRef>
              <c:f>'Figure C1-C3'!$B$2</c:f>
              <c:strCache>
                <c:ptCount val="1"/>
                <c:pt idx="0">
                  <c:v>2024</c:v>
                </c:pt>
              </c:strCache>
            </c:strRef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'Figure C1-C3'!$A$3:$A$23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C1-C3'!$B$3:$B$23</c:f>
              <c:numCache>
                <c:formatCode>_(* #,##0_);_(* \(#,##0\);_(* "-"??_);_(@_)</c:formatCode>
                <c:ptCount val="21"/>
                <c:pt idx="0">
                  <c:v>11037.368269000001</c:v>
                </c:pt>
                <c:pt idx="1">
                  <c:v>11099.082236</c:v>
                </c:pt>
                <c:pt idx="2">
                  <c:v>10809.037869320917</c:v>
                </c:pt>
                <c:pt idx="3">
                  <c:v>10872.660836342968</c:v>
                </c:pt>
                <c:pt idx="4">
                  <c:v>11249.747876214265</c:v>
                </c:pt>
                <c:pt idx="5">
                  <c:v>11077.144857588986</c:v>
                </c:pt>
                <c:pt idx="6">
                  <c:v>10722.547484292443</c:v>
                </c:pt>
                <c:pt idx="7">
                  <c:v>10902.181307500367</c:v>
                </c:pt>
                <c:pt idx="8">
                  <c:v>11133.873083110548</c:v>
                </c:pt>
                <c:pt idx="9">
                  <c:v>11130.866437215045</c:v>
                </c:pt>
                <c:pt idx="10">
                  <c:v>11489.984673445098</c:v>
                </c:pt>
                <c:pt idx="11">
                  <c:v>11408.633356160599</c:v>
                </c:pt>
                <c:pt idx="12">
                  <c:v>11306.247809516453</c:v>
                </c:pt>
                <c:pt idx="13">
                  <c:v>11347.45082509667</c:v>
                </c:pt>
                <c:pt idx="14">
                  <c:v>11415.953688762353</c:v>
                </c:pt>
                <c:pt idx="15">
                  <c:v>11447.917207063003</c:v>
                </c:pt>
                <c:pt idx="16">
                  <c:v>11513.821013777406</c:v>
                </c:pt>
                <c:pt idx="17">
                  <c:v>11523.422488698889</c:v>
                </c:pt>
                <c:pt idx="18">
                  <c:v>11585.247363840452</c:v>
                </c:pt>
                <c:pt idx="19">
                  <c:v>11604.723342650519</c:v>
                </c:pt>
                <c:pt idx="20">
                  <c:v>11694.921539744299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19-46E4-916B-7C3608DD2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6865792"/>
        <c:axId val="342888832"/>
      </c:lineChart>
      <c:dateAx>
        <c:axId val="40686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2888832"/>
        <c:crosses val="autoZero"/>
        <c:auto val="0"/>
        <c:lblOffset val="100"/>
        <c:baseTimeUnit val="days"/>
        <c:majorUnit val="1"/>
        <c:majorTimeUnit val="days"/>
      </c:dateAx>
      <c:valAx>
        <c:axId val="342888832"/>
        <c:scaling>
          <c:orientation val="minMax"/>
          <c:min val="1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_(* #,##0_);_(* \(#,##0\);_(* &quot;-&quot;??_);_(@_)" sourceLinked="1"/>
        <c:majorTickMark val="out"/>
        <c:minorTickMark val="none"/>
        <c:tickLblPos val="nextTo"/>
        <c:crossAx val="4068657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89608486439195"/>
          <c:y val="5.6030183727034118E-2"/>
          <c:w val="0.76359470691163589"/>
          <c:h val="0.72005825631767861"/>
        </c:manualLayout>
      </c:layout>
      <c:lineChart>
        <c:grouping val="standard"/>
        <c:varyColors val="0"/>
        <c:ser>
          <c:idx val="3"/>
          <c:order val="0"/>
          <c:tx>
            <c:strRef>
              <c:f>'Figure C1-C3'!$K$33</c:f>
              <c:strCache>
                <c:ptCount val="1"/>
                <c:pt idx="0">
                  <c:v>2020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lgDash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C1-C3'!$K$34:$K$51</c:f>
              <c:numCache>
                <c:formatCode>0</c:formatCode>
                <c:ptCount val="18"/>
                <c:pt idx="0">
                  <c:v>2118</c:v>
                </c:pt>
                <c:pt idx="1">
                  <c:v>2015</c:v>
                </c:pt>
                <c:pt idx="2">
                  <c:v>2111</c:v>
                </c:pt>
                <c:pt idx="3">
                  <c:v>2018</c:v>
                </c:pt>
                <c:pt idx="4">
                  <c:v>2073</c:v>
                </c:pt>
                <c:pt idx="5">
                  <c:v>2060.3000000000002</c:v>
                </c:pt>
                <c:pt idx="6">
                  <c:v>2050.34</c:v>
                </c:pt>
                <c:pt idx="7">
                  <c:v>2227.5573162920327</c:v>
                </c:pt>
                <c:pt idx="8">
                  <c:v>2224.5560446406448</c:v>
                </c:pt>
                <c:pt idx="9">
                  <c:v>2239.6026531582629</c:v>
                </c:pt>
                <c:pt idx="10">
                  <c:v>2246.7397329291612</c:v>
                </c:pt>
                <c:pt idx="11">
                  <c:v>2257.3272628169334</c:v>
                </c:pt>
                <c:pt idx="12">
                  <c:v>2257.615247724757</c:v>
                </c:pt>
                <c:pt idx="13">
                  <c:v>2254.0775765373592</c:v>
                </c:pt>
                <c:pt idx="14">
                  <c:v>2251.2604822675571</c:v>
                </c:pt>
                <c:pt idx="15">
                  <c:v>2251.2712460674134</c:v>
                </c:pt>
                <c:pt idx="16">
                  <c:v>2253.4735729862696</c:v>
                </c:pt>
                <c:pt idx="17">
                  <c:v>2262.2371657423428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53-4C7E-BD4B-EEE064130652}"/>
            </c:ext>
          </c:extLst>
        </c:ser>
        <c:ser>
          <c:idx val="1"/>
          <c:order val="1"/>
          <c:tx>
            <c:strRef>
              <c:f>'Figure C1-C3'!$J$33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C1-C3'!$J$34:$J$52</c:f>
              <c:numCache>
                <c:formatCode>0</c:formatCode>
                <c:ptCount val="19"/>
                <c:pt idx="0">
                  <c:v>2118</c:v>
                </c:pt>
                <c:pt idx="1">
                  <c:v>2015</c:v>
                </c:pt>
                <c:pt idx="2">
                  <c:v>2111</c:v>
                </c:pt>
                <c:pt idx="3">
                  <c:v>2018</c:v>
                </c:pt>
                <c:pt idx="4">
                  <c:v>2073</c:v>
                </c:pt>
                <c:pt idx="5">
                  <c:v>2060</c:v>
                </c:pt>
                <c:pt idx="6">
                  <c:v>2050</c:v>
                </c:pt>
                <c:pt idx="7">
                  <c:v>1968</c:v>
                </c:pt>
                <c:pt idx="8">
                  <c:v>2165</c:v>
                </c:pt>
                <c:pt idx="9">
                  <c:v>2185</c:v>
                </c:pt>
                <c:pt idx="10">
                  <c:v>2215</c:v>
                </c:pt>
                <c:pt idx="11">
                  <c:v>2253</c:v>
                </c:pt>
                <c:pt idx="12">
                  <c:v>2291</c:v>
                </c:pt>
                <c:pt idx="13">
                  <c:v>2326</c:v>
                </c:pt>
                <c:pt idx="14">
                  <c:v>2361</c:v>
                </c:pt>
                <c:pt idx="15">
                  <c:v>2398</c:v>
                </c:pt>
                <c:pt idx="16">
                  <c:v>2434</c:v>
                </c:pt>
                <c:pt idx="17">
                  <c:v>2479</c:v>
                </c:pt>
                <c:pt idx="18">
                  <c:v>2532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53-4C7E-BD4B-EEE064130652}"/>
            </c:ext>
          </c:extLst>
        </c:ser>
        <c:ser>
          <c:idx val="0"/>
          <c:order val="2"/>
          <c:tx>
            <c:strRef>
              <c:f>'Figure C1-C3'!$I$33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C1-C3'!$I$34:$I$53</c:f>
              <c:numCache>
                <c:formatCode>0</c:formatCode>
                <c:ptCount val="20"/>
                <c:pt idx="0">
                  <c:v>2118</c:v>
                </c:pt>
                <c:pt idx="1">
                  <c:v>2015</c:v>
                </c:pt>
                <c:pt idx="2">
                  <c:v>2111</c:v>
                </c:pt>
                <c:pt idx="3">
                  <c:v>2018</c:v>
                </c:pt>
                <c:pt idx="4">
                  <c:v>2073</c:v>
                </c:pt>
                <c:pt idx="5">
                  <c:v>2060</c:v>
                </c:pt>
                <c:pt idx="6">
                  <c:v>2050</c:v>
                </c:pt>
                <c:pt idx="7">
                  <c:v>1968</c:v>
                </c:pt>
                <c:pt idx="8">
                  <c:v>2216</c:v>
                </c:pt>
                <c:pt idx="9">
                  <c:v>2256</c:v>
                </c:pt>
                <c:pt idx="10">
                  <c:v>2271</c:v>
                </c:pt>
                <c:pt idx="11">
                  <c:v>2291</c:v>
                </c:pt>
                <c:pt idx="12">
                  <c:v>2340</c:v>
                </c:pt>
                <c:pt idx="13">
                  <c:v>2395</c:v>
                </c:pt>
                <c:pt idx="14">
                  <c:v>2454</c:v>
                </c:pt>
                <c:pt idx="15">
                  <c:v>2520</c:v>
                </c:pt>
                <c:pt idx="16">
                  <c:v>2589</c:v>
                </c:pt>
                <c:pt idx="17">
                  <c:v>2662</c:v>
                </c:pt>
                <c:pt idx="18">
                  <c:v>2738</c:v>
                </c:pt>
                <c:pt idx="19">
                  <c:v>2819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53-4C7E-BD4B-EEE064130652}"/>
            </c:ext>
          </c:extLst>
        </c:ser>
        <c:ser>
          <c:idx val="2"/>
          <c:order val="3"/>
          <c:tx>
            <c:strRef>
              <c:f>'Figure C1-C3'!$H$33</c:f>
              <c:strCache>
                <c:ptCount val="1"/>
                <c:pt idx="0">
                  <c:v>2023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C1-C3'!$H$34:$H$54</c:f>
              <c:numCache>
                <c:formatCode>0</c:formatCode>
                <c:ptCount val="21"/>
                <c:pt idx="0">
                  <c:v>2118</c:v>
                </c:pt>
                <c:pt idx="1">
                  <c:v>2015</c:v>
                </c:pt>
                <c:pt idx="2">
                  <c:v>2111</c:v>
                </c:pt>
                <c:pt idx="3">
                  <c:v>2018</c:v>
                </c:pt>
                <c:pt idx="4">
                  <c:v>2073</c:v>
                </c:pt>
                <c:pt idx="5">
                  <c:v>2060</c:v>
                </c:pt>
                <c:pt idx="6">
                  <c:v>2050</c:v>
                </c:pt>
                <c:pt idx="7">
                  <c:v>1968</c:v>
                </c:pt>
                <c:pt idx="8">
                  <c:v>2216</c:v>
                </c:pt>
                <c:pt idx="9">
                  <c:v>2455</c:v>
                </c:pt>
                <c:pt idx="10">
                  <c:v>2365</c:v>
                </c:pt>
                <c:pt idx="11">
                  <c:v>2408</c:v>
                </c:pt>
                <c:pt idx="12">
                  <c:v>2428</c:v>
                </c:pt>
                <c:pt idx="13">
                  <c:v>2437</c:v>
                </c:pt>
                <c:pt idx="14">
                  <c:v>2466</c:v>
                </c:pt>
                <c:pt idx="15">
                  <c:v>2493</c:v>
                </c:pt>
                <c:pt idx="16">
                  <c:v>2547</c:v>
                </c:pt>
                <c:pt idx="17">
                  <c:v>2583</c:v>
                </c:pt>
                <c:pt idx="18">
                  <c:v>2623</c:v>
                </c:pt>
                <c:pt idx="19">
                  <c:v>2670</c:v>
                </c:pt>
                <c:pt idx="20">
                  <c:v>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53-4C7E-BD4B-EEE064130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7700736"/>
        <c:axId val="357702656"/>
      </c:lineChart>
      <c:dateAx>
        <c:axId val="35770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702656"/>
        <c:crosses val="autoZero"/>
        <c:auto val="0"/>
        <c:lblOffset val="100"/>
        <c:baseTimeUnit val="days"/>
        <c:majorUnit val="1"/>
        <c:majorTimeUnit val="days"/>
      </c:dateAx>
      <c:valAx>
        <c:axId val="357702656"/>
        <c:scaling>
          <c:orientation val="minMax"/>
          <c:min val="16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3577007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89608486439195"/>
          <c:y val="5.6030183727034118E-2"/>
          <c:w val="0.76359470691163589"/>
          <c:h val="0.72972007846969345"/>
        </c:manualLayout>
      </c:layout>
      <c:lineChart>
        <c:grouping val="standard"/>
        <c:varyColors val="0"/>
        <c:ser>
          <c:idx val="3"/>
          <c:order val="0"/>
          <c:tx>
            <c:strRef>
              <c:f>'Figure C1-C3'!$E$33</c:f>
              <c:strCache>
                <c:ptCount val="1"/>
                <c:pt idx="0">
                  <c:v>2020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lgDash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C1-C3'!$E$34:$E$51</c:f>
              <c:numCache>
                <c:formatCode>0</c:formatCode>
                <c:ptCount val="18"/>
                <c:pt idx="0">
                  <c:v>2036</c:v>
                </c:pt>
                <c:pt idx="1">
                  <c:v>1874</c:v>
                </c:pt>
                <c:pt idx="2">
                  <c:v>2013</c:v>
                </c:pt>
                <c:pt idx="3">
                  <c:v>1951</c:v>
                </c:pt>
                <c:pt idx="4">
                  <c:v>1993</c:v>
                </c:pt>
                <c:pt idx="5">
                  <c:v>1949.1375200000002</c:v>
                </c:pt>
                <c:pt idx="6">
                  <c:v>1954.3490400000001</c:v>
                </c:pt>
                <c:pt idx="7">
                  <c:v>2072.5809850191126</c:v>
                </c:pt>
                <c:pt idx="8">
                  <c:v>2062.3216330184628</c:v>
                </c:pt>
                <c:pt idx="9">
                  <c:v>2065.1401002983516</c:v>
                </c:pt>
                <c:pt idx="10">
                  <c:v>2060.3664907193888</c:v>
                </c:pt>
                <c:pt idx="11">
                  <c:v>2052.6665807333397</c:v>
                </c:pt>
                <c:pt idx="12">
                  <c:v>2048.923773789752</c:v>
                </c:pt>
                <c:pt idx="13">
                  <c:v>2046.016409593559</c:v>
                </c:pt>
                <c:pt idx="14">
                  <c:v>2043.7689842113109</c:v>
                </c:pt>
                <c:pt idx="15">
                  <c:v>2044.4239650261604</c:v>
                </c:pt>
                <c:pt idx="16">
                  <c:v>2047.2730345248281</c:v>
                </c:pt>
                <c:pt idx="17">
                  <c:v>2056.6183355354979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85-47E5-BCD0-B4F206EE2B87}"/>
            </c:ext>
          </c:extLst>
        </c:ser>
        <c:ser>
          <c:idx val="1"/>
          <c:order val="1"/>
          <c:tx>
            <c:strRef>
              <c:f>'Figure C1-C3'!$D$33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C1-C3'!$D$34:$D$52</c:f>
              <c:numCache>
                <c:formatCode>0</c:formatCode>
                <c:ptCount val="19"/>
                <c:pt idx="0">
                  <c:v>2036</c:v>
                </c:pt>
                <c:pt idx="1">
                  <c:v>1874</c:v>
                </c:pt>
                <c:pt idx="2">
                  <c:v>2013</c:v>
                </c:pt>
                <c:pt idx="3">
                  <c:v>1951</c:v>
                </c:pt>
                <c:pt idx="4">
                  <c:v>1993</c:v>
                </c:pt>
                <c:pt idx="5">
                  <c:v>1949</c:v>
                </c:pt>
                <c:pt idx="6">
                  <c:v>1954</c:v>
                </c:pt>
                <c:pt idx="7">
                  <c:v>1875</c:v>
                </c:pt>
                <c:pt idx="8">
                  <c:v>2021</c:v>
                </c:pt>
                <c:pt idx="9">
                  <c:v>2035</c:v>
                </c:pt>
                <c:pt idx="10">
                  <c:v>2057</c:v>
                </c:pt>
                <c:pt idx="11">
                  <c:v>2076</c:v>
                </c:pt>
                <c:pt idx="12">
                  <c:v>2101</c:v>
                </c:pt>
                <c:pt idx="13">
                  <c:v>2133</c:v>
                </c:pt>
                <c:pt idx="14">
                  <c:v>2170</c:v>
                </c:pt>
                <c:pt idx="15">
                  <c:v>2207</c:v>
                </c:pt>
                <c:pt idx="16">
                  <c:v>2243</c:v>
                </c:pt>
                <c:pt idx="17">
                  <c:v>2289</c:v>
                </c:pt>
                <c:pt idx="18">
                  <c:v>2342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85-47E5-BCD0-B4F206EE2B87}"/>
            </c:ext>
          </c:extLst>
        </c:ser>
        <c:ser>
          <c:idx val="0"/>
          <c:order val="2"/>
          <c:tx>
            <c:strRef>
              <c:f>'Figure C1-C3'!$C$33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C1-C3'!$C$34:$C$53</c:f>
              <c:numCache>
                <c:formatCode>0</c:formatCode>
                <c:ptCount val="20"/>
                <c:pt idx="0">
                  <c:v>2036</c:v>
                </c:pt>
                <c:pt idx="1">
                  <c:v>1874</c:v>
                </c:pt>
                <c:pt idx="2">
                  <c:v>2013</c:v>
                </c:pt>
                <c:pt idx="3">
                  <c:v>1951</c:v>
                </c:pt>
                <c:pt idx="4">
                  <c:v>1993</c:v>
                </c:pt>
                <c:pt idx="5">
                  <c:v>1949</c:v>
                </c:pt>
                <c:pt idx="6">
                  <c:v>1954</c:v>
                </c:pt>
                <c:pt idx="7">
                  <c:v>1875</c:v>
                </c:pt>
                <c:pt idx="8">
                  <c:v>2061</c:v>
                </c:pt>
                <c:pt idx="9">
                  <c:v>2105</c:v>
                </c:pt>
                <c:pt idx="10">
                  <c:v>2111</c:v>
                </c:pt>
                <c:pt idx="11">
                  <c:v>2119</c:v>
                </c:pt>
                <c:pt idx="12">
                  <c:v>2148</c:v>
                </c:pt>
                <c:pt idx="13">
                  <c:v>2198</c:v>
                </c:pt>
                <c:pt idx="14">
                  <c:v>2259</c:v>
                </c:pt>
                <c:pt idx="15">
                  <c:v>2325</c:v>
                </c:pt>
                <c:pt idx="16">
                  <c:v>2395</c:v>
                </c:pt>
                <c:pt idx="17">
                  <c:v>2468</c:v>
                </c:pt>
                <c:pt idx="18">
                  <c:v>2545</c:v>
                </c:pt>
                <c:pt idx="19">
                  <c:v>2627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85-47E5-BCD0-B4F206EE2B87}"/>
            </c:ext>
          </c:extLst>
        </c:ser>
        <c:ser>
          <c:idx val="2"/>
          <c:order val="3"/>
          <c:tx>
            <c:strRef>
              <c:f>'Figure C1-C3'!$B$33</c:f>
              <c:strCache>
                <c:ptCount val="1"/>
                <c:pt idx="0">
                  <c:v>2023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C1-C3'!$B$34:$B$54</c:f>
              <c:numCache>
                <c:formatCode>0</c:formatCode>
                <c:ptCount val="21"/>
                <c:pt idx="0">
                  <c:v>2036</c:v>
                </c:pt>
                <c:pt idx="1">
                  <c:v>1874</c:v>
                </c:pt>
                <c:pt idx="2">
                  <c:v>2013</c:v>
                </c:pt>
                <c:pt idx="3">
                  <c:v>1951</c:v>
                </c:pt>
                <c:pt idx="4">
                  <c:v>1993</c:v>
                </c:pt>
                <c:pt idx="5">
                  <c:v>1949</c:v>
                </c:pt>
                <c:pt idx="6">
                  <c:v>1954</c:v>
                </c:pt>
                <c:pt idx="7">
                  <c:v>1875</c:v>
                </c:pt>
                <c:pt idx="8">
                  <c:v>2061</c:v>
                </c:pt>
                <c:pt idx="9">
                  <c:v>2397</c:v>
                </c:pt>
                <c:pt idx="10">
                  <c:v>2219</c:v>
                </c:pt>
                <c:pt idx="11">
                  <c:v>2259</c:v>
                </c:pt>
                <c:pt idx="12">
                  <c:v>2267</c:v>
                </c:pt>
                <c:pt idx="13">
                  <c:v>2265</c:v>
                </c:pt>
                <c:pt idx="14">
                  <c:v>2283</c:v>
                </c:pt>
                <c:pt idx="15">
                  <c:v>2306</c:v>
                </c:pt>
                <c:pt idx="16">
                  <c:v>2360</c:v>
                </c:pt>
                <c:pt idx="17">
                  <c:v>2397</c:v>
                </c:pt>
                <c:pt idx="18">
                  <c:v>2438</c:v>
                </c:pt>
                <c:pt idx="19">
                  <c:v>2485</c:v>
                </c:pt>
                <c:pt idx="20">
                  <c:v>2542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85-47E5-BCD0-B4F206EE2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7737984"/>
        <c:axId val="357739904"/>
      </c:lineChart>
      <c:dateAx>
        <c:axId val="3577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739904"/>
        <c:crosses val="autoZero"/>
        <c:auto val="0"/>
        <c:lblOffset val="100"/>
        <c:baseTimeUnit val="days"/>
        <c:majorUnit val="1"/>
        <c:majorTimeUnit val="days"/>
      </c:dateAx>
      <c:valAx>
        <c:axId val="357739904"/>
        <c:scaling>
          <c:orientation val="minMax"/>
          <c:min val="15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3577379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226218</xdr:colOff>
      <xdr:row>1</xdr:row>
      <xdr:rowOff>142875</xdr:rowOff>
    </xdr:from>
    <xdr:to>
      <xdr:col>17</xdr:col>
      <xdr:colOff>464344</xdr:colOff>
      <xdr:row>26</xdr:row>
      <xdr:rowOff>154781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2ABA4F0-3864-485B-B279-1AE4A8EA4E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345281</xdr:colOff>
      <xdr:row>32</xdr:row>
      <xdr:rowOff>35719</xdr:rowOff>
    </xdr:from>
    <xdr:to>
      <xdr:col>21</xdr:col>
      <xdr:colOff>103188</xdr:colOff>
      <xdr:row>53</xdr:row>
      <xdr:rowOff>38365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691BFEC-CD0F-4465-9922-431984DC0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434973</xdr:colOff>
      <xdr:row>32</xdr:row>
      <xdr:rowOff>59531</xdr:rowOff>
    </xdr:from>
    <xdr:to>
      <xdr:col>31</xdr:col>
      <xdr:colOff>238124</xdr:colOff>
      <xdr:row>53</xdr:row>
      <xdr:rowOff>41010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7EF3563-945B-495F-BD35-C7D32676F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EF394-0C4A-48DE-AC6B-1C4F6613CEA6}">
  <dimension ref="B1:H23"/>
  <sheetViews>
    <sheetView workbookViewId="0">
      <selection activeCell="L39" sqref="L39"/>
    </sheetView>
  </sheetViews>
  <sheetFormatPr defaultRowHeight="15" x14ac:dyDescent="0.25"/>
  <cols>
    <col min="2" max="2" width="23.85546875" customWidth="1"/>
    <col min="3" max="3" width="10.42578125" customWidth="1"/>
    <col min="4" max="4" width="7.28515625" customWidth="1"/>
    <col min="5" max="5" width="11.42578125" customWidth="1"/>
    <col min="6" max="6" width="11.5703125" customWidth="1"/>
    <col min="7" max="7" width="7.28515625" customWidth="1"/>
    <col min="8" max="8" width="10.5703125" customWidth="1"/>
  </cols>
  <sheetData>
    <row r="1" spans="2:8" ht="15.75" thickBot="1" x14ac:dyDescent="0.3"/>
    <row r="2" spans="2:8" ht="60.75" thickBot="1" x14ac:dyDescent="0.3">
      <c r="B2" s="43" t="s">
        <v>0</v>
      </c>
      <c r="C2" s="50" t="s">
        <v>72</v>
      </c>
      <c r="D2" s="50" t="s">
        <v>73</v>
      </c>
      <c r="E2" s="50" t="s">
        <v>74</v>
      </c>
      <c r="F2" s="50" t="s">
        <v>75</v>
      </c>
      <c r="G2" s="50" t="s">
        <v>76</v>
      </c>
      <c r="H2" s="50" t="s">
        <v>77</v>
      </c>
    </row>
    <row r="3" spans="2:8" ht="15.75" thickBot="1" x14ac:dyDescent="0.3">
      <c r="B3" s="51">
        <v>2030</v>
      </c>
      <c r="C3" s="52">
        <f>D9+D10</f>
        <v>242.32060999999939</v>
      </c>
      <c r="D3" s="52">
        <f>D15+D16</f>
        <v>74.099999999999994</v>
      </c>
      <c r="E3" s="52">
        <f>D15-D9+(D17-D10)</f>
        <v>-153.75580999999937</v>
      </c>
      <c r="F3" s="52">
        <f>D7+D8</f>
        <v>110.35892999999942</v>
      </c>
      <c r="G3" s="52">
        <f>D13+D14</f>
        <v>83.395454767969568</v>
      </c>
      <c r="H3" s="52">
        <v>-26.963475232029857</v>
      </c>
    </row>
    <row r="4" spans="2:8" ht="15.75" thickBot="1" x14ac:dyDescent="0.3">
      <c r="B4" s="51">
        <v>2035</v>
      </c>
      <c r="C4" s="52">
        <f>E9+E10</f>
        <v>480.74386999999911</v>
      </c>
      <c r="D4" s="52">
        <f>E15+E16</f>
        <v>205.2</v>
      </c>
      <c r="E4" s="52">
        <f>E15-E9+(E17-E10)</f>
        <v>-261.73186999999911</v>
      </c>
      <c r="F4" s="52">
        <f>E7+E8</f>
        <v>218.63545199999999</v>
      </c>
      <c r="G4" s="52">
        <f>E13+E14</f>
        <v>175.52142003870057</v>
      </c>
      <c r="H4" s="52">
        <v>-43.114031961299432</v>
      </c>
    </row>
    <row r="6" spans="2:8" x14ac:dyDescent="0.25">
      <c r="B6" t="s">
        <v>86</v>
      </c>
      <c r="D6">
        <v>2030</v>
      </c>
      <c r="E6">
        <v>2035</v>
      </c>
    </row>
    <row r="7" spans="2:8" x14ac:dyDescent="0.25">
      <c r="B7" t="s">
        <v>78</v>
      </c>
      <c r="D7" s="9">
        <v>74.152381999999761</v>
      </c>
      <c r="E7" s="9">
        <v>133.41246799999999</v>
      </c>
    </row>
    <row r="8" spans="2:8" x14ac:dyDescent="0.25">
      <c r="B8" t="s">
        <v>79</v>
      </c>
      <c r="D8" s="9">
        <v>36.206547999999657</v>
      </c>
      <c r="E8" s="9">
        <v>85.222983999999997</v>
      </c>
    </row>
    <row r="9" spans="2:8" x14ac:dyDescent="0.25">
      <c r="B9" t="s">
        <v>80</v>
      </c>
      <c r="D9" s="9">
        <v>157.35059999999962</v>
      </c>
      <c r="E9" s="9">
        <v>278.41274999999945</v>
      </c>
    </row>
    <row r="10" spans="2:8" x14ac:dyDescent="0.25">
      <c r="B10" t="s">
        <v>81</v>
      </c>
      <c r="D10" s="9">
        <v>84.970009999999775</v>
      </c>
      <c r="E10" s="9">
        <v>202.33111999999966</v>
      </c>
    </row>
    <row r="12" spans="2:8" x14ac:dyDescent="0.25">
      <c r="B12" t="s">
        <v>87</v>
      </c>
      <c r="D12" s="9">
        <v>2030</v>
      </c>
      <c r="E12" s="9">
        <v>2035</v>
      </c>
    </row>
    <row r="13" spans="2:8" x14ac:dyDescent="0.25">
      <c r="B13" t="s">
        <v>78</v>
      </c>
      <c r="D13" s="9">
        <v>31.904139150195761</v>
      </c>
      <c r="E13" s="9">
        <v>75.787064026745895</v>
      </c>
    </row>
    <row r="14" spans="2:8" x14ac:dyDescent="0.25">
      <c r="B14" t="s">
        <v>79</v>
      </c>
      <c r="D14" s="9">
        <v>51.4913156177738</v>
      </c>
      <c r="E14" s="9">
        <v>99.734356011954659</v>
      </c>
    </row>
    <row r="15" spans="2:8" x14ac:dyDescent="0.25">
      <c r="B15" t="s">
        <v>80</v>
      </c>
      <c r="D15" s="9">
        <v>24.9</v>
      </c>
      <c r="E15" s="9">
        <v>90.1</v>
      </c>
    </row>
    <row r="16" spans="2:8" x14ac:dyDescent="0.25">
      <c r="B16" t="s">
        <v>81</v>
      </c>
      <c r="D16" s="9">
        <v>49.2</v>
      </c>
      <c r="E16" s="9">
        <v>115.1</v>
      </c>
    </row>
    <row r="17" spans="2:5" x14ac:dyDescent="0.25">
      <c r="B17" t="s">
        <v>89</v>
      </c>
      <c r="D17" s="9">
        <f>D16*(1+0.294)</f>
        <v>63.664800000000007</v>
      </c>
      <c r="E17" s="9">
        <f>E16*(1+0.12)</f>
        <v>128.91200000000001</v>
      </c>
    </row>
    <row r="19" spans="2:5" x14ac:dyDescent="0.25">
      <c r="B19" t="s">
        <v>88</v>
      </c>
      <c r="D19">
        <v>2030</v>
      </c>
      <c r="E19">
        <v>2035</v>
      </c>
    </row>
    <row r="20" spans="2:5" x14ac:dyDescent="0.25">
      <c r="B20" t="s">
        <v>82</v>
      </c>
      <c r="D20" s="9">
        <v>-42.248242849804001</v>
      </c>
      <c r="E20" s="9">
        <v>-57.625403973254095</v>
      </c>
    </row>
    <row r="21" spans="2:5" x14ac:dyDescent="0.25">
      <c r="B21" t="s">
        <v>83</v>
      </c>
      <c r="D21" s="9">
        <v>15.284767617774143</v>
      </c>
      <c r="E21" s="9">
        <v>14.511372011954663</v>
      </c>
    </row>
    <row r="22" spans="2:5" x14ac:dyDescent="0.25">
      <c r="B22" t="s">
        <v>84</v>
      </c>
      <c r="D22" s="9">
        <v>-132.48390384428649</v>
      </c>
      <c r="E22" s="9">
        <v>-188.28170616027739</v>
      </c>
    </row>
    <row r="23" spans="2:5" x14ac:dyDescent="0.25">
      <c r="B23" t="s">
        <v>85</v>
      </c>
      <c r="D23" s="9">
        <v>-21.317803800527955</v>
      </c>
      <c r="E23" s="9">
        <v>-73.094395971068224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20B92-A540-401E-9256-A18C18109CDC}">
  <dimension ref="B1:E14"/>
  <sheetViews>
    <sheetView workbookViewId="0">
      <selection activeCell="L39" sqref="L39"/>
    </sheetView>
  </sheetViews>
  <sheetFormatPr defaultRowHeight="15" x14ac:dyDescent="0.25"/>
  <cols>
    <col min="2" max="2" width="23.85546875" customWidth="1"/>
    <col min="3" max="3" width="13.140625" customWidth="1"/>
    <col min="4" max="4" width="13.5703125" customWidth="1"/>
    <col min="5" max="5" width="13" customWidth="1"/>
  </cols>
  <sheetData>
    <row r="1" spans="2:5" ht="15.75" thickBot="1" x14ac:dyDescent="0.3"/>
    <row r="2" spans="2:5" ht="57.75" thickBot="1" x14ac:dyDescent="0.3">
      <c r="B2" s="22" t="s">
        <v>0</v>
      </c>
      <c r="C2" s="23" t="s">
        <v>90</v>
      </c>
      <c r="D2" s="23" t="s">
        <v>91</v>
      </c>
      <c r="E2" s="23" t="s">
        <v>92</v>
      </c>
    </row>
    <row r="3" spans="2:5" ht="15.75" thickBot="1" x14ac:dyDescent="0.3">
      <c r="B3" s="24">
        <v>2024</v>
      </c>
      <c r="C3" s="25">
        <v>2066</v>
      </c>
      <c r="D3" s="25">
        <v>1511</v>
      </c>
      <c r="E3" s="53">
        <f>C3/D3-1</f>
        <v>0.3673064195896758</v>
      </c>
    </row>
    <row r="4" spans="2:5" ht="15.75" thickBot="1" x14ac:dyDescent="0.3">
      <c r="B4" s="24">
        <v>2025</v>
      </c>
      <c r="C4" s="25">
        <v>2271</v>
      </c>
      <c r="D4" s="25">
        <v>1639</v>
      </c>
      <c r="E4" s="53">
        <f t="shared" ref="E4:E13" si="0">C4/D4-1</f>
        <v>0.385600976205003</v>
      </c>
    </row>
    <row r="5" spans="2:5" ht="15.75" thickBot="1" x14ac:dyDescent="0.3">
      <c r="B5" s="24">
        <v>2026</v>
      </c>
      <c r="C5" s="25">
        <v>2454</v>
      </c>
      <c r="D5" s="25">
        <v>1770</v>
      </c>
      <c r="E5" s="53">
        <f t="shared" si="0"/>
        <v>0.3864406779661016</v>
      </c>
    </row>
    <row r="6" spans="2:5" ht="15.75" thickBot="1" x14ac:dyDescent="0.3">
      <c r="B6" s="24">
        <v>2027</v>
      </c>
      <c r="C6" s="25">
        <v>2636</v>
      </c>
      <c r="D6" s="25">
        <v>1899</v>
      </c>
      <c r="E6" s="53">
        <f t="shared" si="0"/>
        <v>0.38809899947340698</v>
      </c>
    </row>
    <row r="7" spans="2:5" ht="15.75" thickBot="1" x14ac:dyDescent="0.3">
      <c r="B7" s="24">
        <v>2028</v>
      </c>
      <c r="C7" s="25">
        <v>2814</v>
      </c>
      <c r="D7" s="25">
        <v>2026</v>
      </c>
      <c r="E7" s="53">
        <f t="shared" si="0"/>
        <v>0.38894373149062189</v>
      </c>
    </row>
    <row r="8" spans="2:5" ht="15.75" thickBot="1" x14ac:dyDescent="0.3">
      <c r="B8" s="24">
        <v>2029</v>
      </c>
      <c r="C8" s="25">
        <v>2973</v>
      </c>
      <c r="D8" s="25">
        <v>2140</v>
      </c>
      <c r="E8" s="53">
        <f t="shared" si="0"/>
        <v>0.38925233644859802</v>
      </c>
    </row>
    <row r="9" spans="2:5" ht="15.75" thickBot="1" x14ac:dyDescent="0.3">
      <c r="B9" s="24">
        <v>2030</v>
      </c>
      <c r="C9" s="25">
        <v>3128</v>
      </c>
      <c r="D9" s="25">
        <v>2250</v>
      </c>
      <c r="E9" s="53">
        <f t="shared" si="0"/>
        <v>0.39022222222222225</v>
      </c>
    </row>
    <row r="10" spans="2:5" ht="15.75" thickBot="1" x14ac:dyDescent="0.3">
      <c r="B10" s="24">
        <v>2031</v>
      </c>
      <c r="C10" s="25">
        <v>3277</v>
      </c>
      <c r="D10" s="25">
        <v>2357</v>
      </c>
      <c r="E10" s="53">
        <f t="shared" si="0"/>
        <v>0.39032668646584634</v>
      </c>
    </row>
    <row r="11" spans="2:5" ht="15.75" thickBot="1" x14ac:dyDescent="0.3">
      <c r="B11" s="24">
        <v>2032</v>
      </c>
      <c r="C11" s="25">
        <v>3422</v>
      </c>
      <c r="D11" s="25">
        <v>2459</v>
      </c>
      <c r="E11" s="53">
        <f t="shared" si="0"/>
        <v>0.39162261081740546</v>
      </c>
    </row>
    <row r="12" spans="2:5" ht="15.75" thickBot="1" x14ac:dyDescent="0.3">
      <c r="B12" s="24">
        <v>2033</v>
      </c>
      <c r="C12" s="25">
        <v>3554</v>
      </c>
      <c r="D12" s="25">
        <v>2552</v>
      </c>
      <c r="E12" s="53">
        <f t="shared" si="0"/>
        <v>0.3926332288401253</v>
      </c>
    </row>
    <row r="13" spans="2:5" ht="15.75" thickBot="1" x14ac:dyDescent="0.3">
      <c r="B13" s="24">
        <v>2034</v>
      </c>
      <c r="C13" s="25">
        <v>3680</v>
      </c>
      <c r="D13" s="25">
        <v>2631</v>
      </c>
      <c r="E13" s="53">
        <f t="shared" si="0"/>
        <v>0.39870771569745345</v>
      </c>
    </row>
    <row r="14" spans="2:5" x14ac:dyDescent="0.25">
      <c r="C14" t="s">
        <v>93</v>
      </c>
      <c r="D14" t="s">
        <v>94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02D2-DEF3-45FF-8C12-93DB59ECAD9B}">
  <dimension ref="B1:F4"/>
  <sheetViews>
    <sheetView workbookViewId="0">
      <selection activeCell="L39" sqref="L39"/>
    </sheetView>
  </sheetViews>
  <sheetFormatPr defaultRowHeight="15" x14ac:dyDescent="0.25"/>
  <cols>
    <col min="2" max="2" width="44.7109375" customWidth="1"/>
    <col min="3" max="3" width="10.42578125" customWidth="1"/>
    <col min="4" max="4" width="8.85546875" customWidth="1"/>
    <col min="5" max="5" width="10.140625" customWidth="1"/>
    <col min="6" max="6" width="9.140625" customWidth="1"/>
  </cols>
  <sheetData>
    <row r="1" spans="2:6" ht="15.75" thickBot="1" x14ac:dyDescent="0.3"/>
    <row r="2" spans="2:6" ht="15.75" thickBot="1" x14ac:dyDescent="0.3">
      <c r="B2" s="22" t="s">
        <v>95</v>
      </c>
      <c r="C2" s="61" t="s">
        <v>96</v>
      </c>
      <c r="D2" s="62"/>
      <c r="E2" s="61" t="s">
        <v>97</v>
      </c>
      <c r="F2" s="62"/>
    </row>
    <row r="3" spans="2:6" ht="15.75" thickBot="1" x14ac:dyDescent="0.3">
      <c r="B3" s="24" t="s">
        <v>98</v>
      </c>
      <c r="C3" s="54">
        <v>-0.45800000000000002</v>
      </c>
      <c r="D3" s="56" t="s">
        <v>100</v>
      </c>
      <c r="E3" s="54">
        <v>-8.4000000000000005E-2</v>
      </c>
      <c r="F3" s="56" t="s">
        <v>102</v>
      </c>
    </row>
    <row r="4" spans="2:6" ht="15.75" thickBot="1" x14ac:dyDescent="0.3">
      <c r="B4" s="24" t="s">
        <v>99</v>
      </c>
      <c r="C4" s="55">
        <v>-0.186</v>
      </c>
      <c r="D4" s="56" t="s">
        <v>101</v>
      </c>
      <c r="E4" s="55">
        <v>-0.161</v>
      </c>
      <c r="F4" s="56" t="s">
        <v>103</v>
      </c>
    </row>
  </sheetData>
  <mergeCells count="2">
    <mergeCell ref="C2:D2"/>
    <mergeCell ref="E2: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D9B56-F950-46DF-8492-F56C05DBEB29}">
  <dimension ref="B1:D10"/>
  <sheetViews>
    <sheetView workbookViewId="0">
      <selection activeCell="L39" sqref="L39"/>
    </sheetView>
  </sheetViews>
  <sheetFormatPr defaultRowHeight="15" x14ac:dyDescent="0.25"/>
  <cols>
    <col min="2" max="2" width="44.7109375" customWidth="1"/>
    <col min="3" max="3" width="10.42578125" customWidth="1"/>
    <col min="4" max="4" width="8.85546875" customWidth="1"/>
  </cols>
  <sheetData>
    <row r="1" spans="2:4" ht="15.75" thickBot="1" x14ac:dyDescent="0.3"/>
    <row r="2" spans="2:4" ht="43.5" thickBot="1" x14ac:dyDescent="0.3">
      <c r="B2" s="43" t="s">
        <v>104</v>
      </c>
      <c r="C2" s="41" t="s">
        <v>105</v>
      </c>
      <c r="D2" s="41" t="s">
        <v>106</v>
      </c>
    </row>
    <row r="3" spans="2:4" ht="15.75" thickBot="1" x14ac:dyDescent="0.3">
      <c r="B3" s="42" t="s">
        <v>107</v>
      </c>
      <c r="C3" s="36">
        <v>18</v>
      </c>
      <c r="D3" s="36">
        <v>75</v>
      </c>
    </row>
    <row r="4" spans="2:4" ht="15.75" thickBot="1" x14ac:dyDescent="0.3">
      <c r="B4" s="42" t="s">
        <v>108</v>
      </c>
      <c r="C4" s="36">
        <v>1</v>
      </c>
      <c r="D4" s="36">
        <v>7</v>
      </c>
    </row>
    <row r="5" spans="2:4" ht="15.75" thickBot="1" x14ac:dyDescent="0.3">
      <c r="B5" s="42" t="s">
        <v>109</v>
      </c>
      <c r="C5" s="36">
        <v>23</v>
      </c>
      <c r="D5" s="36">
        <v>97</v>
      </c>
    </row>
    <row r="6" spans="2:4" ht="15.75" thickBot="1" x14ac:dyDescent="0.3">
      <c r="B6" s="42" t="s">
        <v>110</v>
      </c>
      <c r="C6" s="36">
        <v>2</v>
      </c>
      <c r="D6" s="36">
        <v>8</v>
      </c>
    </row>
    <row r="7" spans="2:4" ht="15.75" thickBot="1" x14ac:dyDescent="0.3">
      <c r="B7" s="42" t="s">
        <v>111</v>
      </c>
      <c r="C7" s="36">
        <v>1</v>
      </c>
      <c r="D7" s="36">
        <v>4</v>
      </c>
    </row>
    <row r="8" spans="2:4" ht="15.75" thickBot="1" x14ac:dyDescent="0.3">
      <c r="B8" s="42" t="s">
        <v>112</v>
      </c>
      <c r="C8" s="36">
        <v>10</v>
      </c>
      <c r="D8" s="36">
        <v>39</v>
      </c>
    </row>
    <row r="9" spans="2:4" ht="15.75" thickBot="1" x14ac:dyDescent="0.3">
      <c r="B9" s="42" t="s">
        <v>113</v>
      </c>
      <c r="C9" s="36">
        <v>5</v>
      </c>
      <c r="D9" s="36">
        <v>16</v>
      </c>
    </row>
    <row r="10" spans="2:4" ht="15.75" thickBot="1" x14ac:dyDescent="0.3">
      <c r="B10" s="42" t="s">
        <v>114</v>
      </c>
      <c r="C10" s="57">
        <v>61</v>
      </c>
      <c r="D10" s="57">
        <v>246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71284-685C-4EEF-B694-B1F2FA742F40}">
  <dimension ref="A1:J4"/>
  <sheetViews>
    <sheetView workbookViewId="0">
      <selection activeCell="L39" sqref="L39"/>
    </sheetView>
  </sheetViews>
  <sheetFormatPr defaultRowHeight="15" x14ac:dyDescent="0.25"/>
  <cols>
    <col min="1" max="1" width="10.7109375" customWidth="1"/>
    <col min="2" max="2" width="11.140625" customWidth="1"/>
    <col min="3" max="3" width="10.42578125" customWidth="1"/>
    <col min="4" max="4" width="8.85546875" customWidth="1"/>
    <col min="5" max="5" width="11.7109375" customWidth="1"/>
  </cols>
  <sheetData>
    <row r="1" spans="1:10" ht="60" x14ac:dyDescent="0.25">
      <c r="A1" s="60" t="s">
        <v>115</v>
      </c>
      <c r="B1" s="60" t="s">
        <v>116</v>
      </c>
      <c r="C1" s="60" t="s">
        <v>123</v>
      </c>
      <c r="D1" s="60" t="s">
        <v>29</v>
      </c>
      <c r="E1" s="60" t="s">
        <v>117</v>
      </c>
      <c r="F1" s="60" t="s">
        <v>118</v>
      </c>
      <c r="G1" s="60" t="s">
        <v>119</v>
      </c>
      <c r="H1" s="60" t="s">
        <v>120</v>
      </c>
      <c r="I1" s="60" t="s">
        <v>121</v>
      </c>
      <c r="J1" s="60" t="s">
        <v>122</v>
      </c>
    </row>
    <row r="2" spans="1:10" x14ac:dyDescent="0.25">
      <c r="A2">
        <v>2022</v>
      </c>
      <c r="B2">
        <v>2021</v>
      </c>
      <c r="C2">
        <v>20.399999999999999</v>
      </c>
      <c r="D2" s="58">
        <v>2.5999999999999999E-2</v>
      </c>
      <c r="E2" s="59">
        <v>9531</v>
      </c>
      <c r="F2" s="59">
        <v>482771</v>
      </c>
      <c r="G2" s="59">
        <v>4601</v>
      </c>
      <c r="H2" s="59">
        <v>4661</v>
      </c>
      <c r="I2">
        <v>59.5</v>
      </c>
      <c r="J2" s="58">
        <v>1.2999999999999999E-2</v>
      </c>
    </row>
    <row r="3" spans="1:10" x14ac:dyDescent="0.25">
      <c r="A3">
        <v>2023</v>
      </c>
      <c r="B3">
        <v>2022</v>
      </c>
      <c r="C3">
        <v>48.9</v>
      </c>
      <c r="D3" s="58">
        <v>6.4000000000000001E-2</v>
      </c>
      <c r="E3" s="59">
        <v>9641</v>
      </c>
      <c r="F3" s="59">
        <v>488654</v>
      </c>
      <c r="G3" s="59">
        <v>4711</v>
      </c>
      <c r="H3" s="59">
        <v>4822</v>
      </c>
      <c r="I3">
        <v>110.6</v>
      </c>
      <c r="J3" s="58">
        <v>2.3E-2</v>
      </c>
    </row>
    <row r="4" spans="1:10" x14ac:dyDescent="0.25">
      <c r="A4">
        <v>2024</v>
      </c>
      <c r="B4">
        <v>2023</v>
      </c>
      <c r="C4">
        <v>15.4</v>
      </c>
      <c r="D4" s="58">
        <v>1.7999999999999999E-2</v>
      </c>
      <c r="E4" s="59">
        <v>10064</v>
      </c>
      <c r="F4" s="59">
        <v>495055</v>
      </c>
      <c r="G4" s="59">
        <v>4982</v>
      </c>
      <c r="H4" s="59">
        <v>4986</v>
      </c>
      <c r="I4">
        <v>3.8</v>
      </c>
      <c r="J4" s="58">
        <v>1E-3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62501-056F-48F2-AB81-7FBB2E717262}">
  <dimension ref="B1:I6"/>
  <sheetViews>
    <sheetView workbookViewId="0">
      <selection activeCell="L39" sqref="L39"/>
    </sheetView>
  </sheetViews>
  <sheetFormatPr defaultRowHeight="15" x14ac:dyDescent="0.25"/>
  <cols>
    <col min="2" max="2" width="23.85546875" customWidth="1"/>
    <col min="3" max="9" width="7.28515625" customWidth="1"/>
  </cols>
  <sheetData>
    <row r="1" spans="2:9" ht="15.75" thickBot="1" x14ac:dyDescent="0.3"/>
    <row r="2" spans="2:9" ht="15.75" thickBot="1" x14ac:dyDescent="0.3">
      <c r="B2" s="43" t="s">
        <v>0</v>
      </c>
      <c r="C2" s="50">
        <v>2022</v>
      </c>
      <c r="D2" s="50">
        <v>2023</v>
      </c>
      <c r="E2" s="50">
        <v>2024</v>
      </c>
      <c r="F2" s="50">
        <v>2025</v>
      </c>
      <c r="G2" s="50">
        <v>2026</v>
      </c>
      <c r="H2" s="50">
        <v>2027</v>
      </c>
      <c r="I2" s="50">
        <v>2028</v>
      </c>
    </row>
    <row r="3" spans="2:9" ht="15.75" thickBot="1" x14ac:dyDescent="0.3">
      <c r="B3" s="51" t="s">
        <v>68</v>
      </c>
      <c r="C3" s="36">
        <v>12</v>
      </c>
      <c r="D3" s="36">
        <v>29</v>
      </c>
      <c r="E3" s="36">
        <v>22</v>
      </c>
      <c r="F3" s="36">
        <v>19</v>
      </c>
      <c r="G3" s="36">
        <v>0</v>
      </c>
      <c r="H3" s="36">
        <v>0</v>
      </c>
      <c r="I3" s="36">
        <v>0</v>
      </c>
    </row>
    <row r="4" spans="2:9" ht="15.75" thickBot="1" x14ac:dyDescent="0.3">
      <c r="B4" s="51" t="s">
        <v>69</v>
      </c>
      <c r="C4" s="36"/>
      <c r="D4" s="36">
        <v>7</v>
      </c>
      <c r="E4" s="36">
        <v>10</v>
      </c>
      <c r="F4" s="36">
        <v>16</v>
      </c>
      <c r="G4" s="36">
        <v>11</v>
      </c>
      <c r="H4" s="36">
        <v>6</v>
      </c>
      <c r="I4" s="36">
        <v>2</v>
      </c>
    </row>
    <row r="5" spans="2:9" ht="15.75" thickBot="1" x14ac:dyDescent="0.3">
      <c r="B5" s="51" t="s">
        <v>70</v>
      </c>
      <c r="C5" s="36">
        <v>-1</v>
      </c>
      <c r="D5" s="36">
        <v>1</v>
      </c>
      <c r="E5" s="36"/>
      <c r="F5" s="36"/>
      <c r="G5" s="36"/>
      <c r="H5" s="36"/>
      <c r="I5" s="36"/>
    </row>
    <row r="6" spans="2:9" ht="15.75" thickBot="1" x14ac:dyDescent="0.3">
      <c r="B6" s="51" t="s">
        <v>71</v>
      </c>
      <c r="C6" s="36"/>
      <c r="D6" s="36"/>
      <c r="E6" s="36">
        <v>2</v>
      </c>
      <c r="F6" s="36">
        <v>3</v>
      </c>
      <c r="G6" s="36">
        <v>3</v>
      </c>
      <c r="H6" s="36">
        <v>3</v>
      </c>
      <c r="I6" s="36">
        <v>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FDD1C-CB98-41B5-9F36-6F80861F2126}">
  <dimension ref="B1:I6"/>
  <sheetViews>
    <sheetView workbookViewId="0">
      <selection activeCell="L39" sqref="L39"/>
    </sheetView>
  </sheetViews>
  <sheetFormatPr defaultRowHeight="15" x14ac:dyDescent="0.25"/>
  <cols>
    <col min="2" max="2" width="23.85546875" customWidth="1"/>
    <col min="3" max="9" width="7.28515625" customWidth="1"/>
  </cols>
  <sheetData>
    <row r="1" spans="2:9" ht="15.75" thickBot="1" x14ac:dyDescent="0.3"/>
    <row r="2" spans="2:9" ht="15.75" thickBot="1" x14ac:dyDescent="0.3">
      <c r="B2" s="43" t="s">
        <v>0</v>
      </c>
      <c r="C2" s="50">
        <v>2022</v>
      </c>
      <c r="D2" s="50">
        <v>2023</v>
      </c>
      <c r="E2" s="50">
        <v>2024</v>
      </c>
      <c r="F2" s="50">
        <v>2025</v>
      </c>
      <c r="G2" s="50">
        <v>2026</v>
      </c>
      <c r="H2" s="50">
        <v>2027</v>
      </c>
      <c r="I2" s="50">
        <v>2028</v>
      </c>
    </row>
    <row r="3" spans="2:9" ht="15.75" thickBot="1" x14ac:dyDescent="0.3">
      <c r="B3" s="51" t="s">
        <v>68</v>
      </c>
      <c r="C3" s="36">
        <v>11</v>
      </c>
      <c r="D3" s="36">
        <v>13</v>
      </c>
      <c r="E3" s="36">
        <v>36</v>
      </c>
      <c r="F3" s="36">
        <v>30</v>
      </c>
      <c r="G3" s="36">
        <v>1</v>
      </c>
      <c r="H3" s="36">
        <v>1</v>
      </c>
      <c r="I3" s="36">
        <v>1</v>
      </c>
    </row>
    <row r="4" spans="2:9" ht="15.75" thickBot="1" x14ac:dyDescent="0.3">
      <c r="B4" s="51" t="s">
        <v>69</v>
      </c>
      <c r="C4" s="36"/>
      <c r="D4" s="36">
        <v>3</v>
      </c>
      <c r="E4" s="36">
        <v>10</v>
      </c>
      <c r="F4" s="36">
        <v>49</v>
      </c>
      <c r="G4" s="36">
        <v>29</v>
      </c>
      <c r="H4" s="36">
        <v>10</v>
      </c>
      <c r="I4" s="36">
        <v>1</v>
      </c>
    </row>
    <row r="5" spans="2:9" ht="15.75" thickBot="1" x14ac:dyDescent="0.3">
      <c r="B5" s="51" t="s">
        <v>70</v>
      </c>
      <c r="C5" s="36">
        <v>-6</v>
      </c>
      <c r="D5" s="36">
        <v>-24</v>
      </c>
      <c r="E5" s="36"/>
      <c r="F5" s="36"/>
      <c r="G5" s="36"/>
      <c r="H5" s="36"/>
      <c r="I5" s="36"/>
    </row>
    <row r="6" spans="2:9" ht="15.75" thickBot="1" x14ac:dyDescent="0.3">
      <c r="B6" s="51" t="s">
        <v>71</v>
      </c>
      <c r="C6" s="36"/>
      <c r="D6" s="36"/>
      <c r="E6" s="36">
        <v>3</v>
      </c>
      <c r="F6" s="36">
        <v>1</v>
      </c>
      <c r="G6" s="36">
        <v>0</v>
      </c>
      <c r="H6" s="36">
        <v>1</v>
      </c>
      <c r="I6" s="36">
        <v>1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A1E0A-97FB-47DB-845C-0F5C1C29C554}">
  <dimension ref="A1:C4"/>
  <sheetViews>
    <sheetView workbookViewId="0">
      <selection activeCell="L39" sqref="L39"/>
    </sheetView>
  </sheetViews>
  <sheetFormatPr defaultRowHeight="15" x14ac:dyDescent="0.25"/>
  <cols>
    <col min="1" max="1" width="25.5703125" customWidth="1"/>
    <col min="3" max="3" width="46.42578125" customWidth="1"/>
  </cols>
  <sheetData>
    <row r="1" spans="1:3" ht="15.75" thickBot="1" x14ac:dyDescent="0.3">
      <c r="A1" s="43" t="s">
        <v>44</v>
      </c>
      <c r="B1" s="41" t="s">
        <v>45</v>
      </c>
      <c r="C1" s="41" t="s">
        <v>46</v>
      </c>
    </row>
    <row r="2" spans="1:3" ht="30.75" thickBot="1" x14ac:dyDescent="0.3">
      <c r="A2" s="42" t="s">
        <v>47</v>
      </c>
      <c r="B2" s="36">
        <v>30.5</v>
      </c>
      <c r="C2" s="44" t="s">
        <v>48</v>
      </c>
    </row>
    <row r="3" spans="1:3" ht="45.75" thickBot="1" x14ac:dyDescent="0.3">
      <c r="A3" s="42" t="s">
        <v>49</v>
      </c>
      <c r="B3" s="36">
        <v>2.7</v>
      </c>
      <c r="C3" s="44" t="s">
        <v>50</v>
      </c>
    </row>
    <row r="4" spans="1:3" ht="30.75" thickBot="1" x14ac:dyDescent="0.3">
      <c r="A4" s="42" t="s">
        <v>51</v>
      </c>
      <c r="B4" s="36">
        <v>-28</v>
      </c>
      <c r="C4" s="44" t="s">
        <v>52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3C6CC-4E8B-4A68-BC22-757336E81A89}">
  <dimension ref="A1:B9"/>
  <sheetViews>
    <sheetView workbookViewId="0">
      <selection activeCell="L39" sqref="L39"/>
    </sheetView>
  </sheetViews>
  <sheetFormatPr defaultRowHeight="15" x14ac:dyDescent="0.25"/>
  <cols>
    <col min="1" max="1" width="27.5703125" customWidth="1"/>
    <col min="2" max="2" width="9.5703125" customWidth="1"/>
  </cols>
  <sheetData>
    <row r="1" spans="1:2" ht="15.75" thickBot="1" x14ac:dyDescent="0.3">
      <c r="A1" s="31"/>
      <c r="B1" s="32" t="s">
        <v>35</v>
      </c>
    </row>
    <row r="2" spans="1:2" ht="15.75" thickBot="1" x14ac:dyDescent="0.3">
      <c r="A2" s="33" t="s">
        <v>53</v>
      </c>
      <c r="B2" s="34">
        <v>2256</v>
      </c>
    </row>
    <row r="3" spans="1:2" ht="15.75" thickBot="1" x14ac:dyDescent="0.3">
      <c r="A3" s="35" t="s">
        <v>36</v>
      </c>
      <c r="B3" s="36">
        <v>-88</v>
      </c>
    </row>
    <row r="4" spans="1:2" ht="15.75" thickBot="1" x14ac:dyDescent="0.3">
      <c r="A4" s="35" t="s">
        <v>54</v>
      </c>
      <c r="B4" s="36">
        <v>250</v>
      </c>
    </row>
    <row r="5" spans="1:2" ht="15.75" thickBot="1" x14ac:dyDescent="0.3">
      <c r="A5" s="35" t="s">
        <v>55</v>
      </c>
      <c r="B5" s="36">
        <v>26</v>
      </c>
    </row>
    <row r="6" spans="1:2" ht="15.75" thickBot="1" x14ac:dyDescent="0.3">
      <c r="A6" s="35" t="s">
        <v>56</v>
      </c>
      <c r="B6" s="36">
        <v>-30</v>
      </c>
    </row>
    <row r="7" spans="1:2" ht="15.75" thickBot="1" x14ac:dyDescent="0.3">
      <c r="A7" s="35" t="s">
        <v>57</v>
      </c>
      <c r="B7" s="36">
        <v>-150</v>
      </c>
    </row>
    <row r="8" spans="1:2" ht="15.75" thickBot="1" x14ac:dyDescent="0.3">
      <c r="A8" s="35" t="s">
        <v>37</v>
      </c>
      <c r="B8" s="36">
        <v>191</v>
      </c>
    </row>
    <row r="9" spans="1:2" ht="15.75" thickBot="1" x14ac:dyDescent="0.3">
      <c r="A9" s="33" t="s">
        <v>58</v>
      </c>
      <c r="B9" s="34">
        <v>2455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C2D8-9900-4201-B261-D5AED1CCB654}">
  <dimension ref="A1:H4"/>
  <sheetViews>
    <sheetView workbookViewId="0">
      <selection activeCell="E8" sqref="E8"/>
    </sheetView>
  </sheetViews>
  <sheetFormatPr defaultRowHeight="15" x14ac:dyDescent="0.25"/>
  <cols>
    <col min="1" max="1" width="10.7109375" customWidth="1"/>
    <col min="2" max="2" width="11.140625" customWidth="1"/>
    <col min="3" max="3" width="10.42578125" customWidth="1"/>
    <col min="4" max="4" width="8.85546875" customWidth="1"/>
    <col min="7" max="7" width="10.28515625" customWidth="1"/>
    <col min="8" max="8" width="10.5703125" customWidth="1"/>
  </cols>
  <sheetData>
    <row r="1" spans="1:8" ht="45" x14ac:dyDescent="0.25">
      <c r="A1" s="60" t="s">
        <v>115</v>
      </c>
      <c r="B1" s="60" t="s">
        <v>116</v>
      </c>
      <c r="C1" s="60" t="s">
        <v>123</v>
      </c>
      <c r="D1" s="60" t="s">
        <v>29</v>
      </c>
      <c r="E1" s="60" t="s">
        <v>140</v>
      </c>
      <c r="F1" s="60" t="s">
        <v>124</v>
      </c>
      <c r="G1" s="60" t="s">
        <v>125</v>
      </c>
      <c r="H1" s="60" t="s">
        <v>126</v>
      </c>
    </row>
    <row r="2" spans="1:8" x14ac:dyDescent="0.25">
      <c r="A2">
        <v>2022</v>
      </c>
      <c r="B2">
        <v>2021</v>
      </c>
      <c r="C2">
        <v>35.200000000000003</v>
      </c>
      <c r="D2" s="58">
        <v>2.5999999999999999E-2</v>
      </c>
      <c r="E2" s="20">
        <v>1718.2</v>
      </c>
      <c r="F2" s="20">
        <v>1783.5</v>
      </c>
      <c r="G2">
        <v>-65.3</v>
      </c>
      <c r="H2" s="58">
        <v>-3.6999999999999998E-2</v>
      </c>
    </row>
    <row r="3" spans="1:8" x14ac:dyDescent="0.25">
      <c r="A3">
        <v>2023</v>
      </c>
      <c r="B3">
        <v>2022</v>
      </c>
      <c r="C3">
        <v>55.2</v>
      </c>
      <c r="D3" s="58">
        <v>4.2999999999999997E-2</v>
      </c>
      <c r="E3" s="20">
        <v>1986.7</v>
      </c>
      <c r="F3" s="20">
        <v>1967.6</v>
      </c>
      <c r="G3">
        <v>19.100000000000001</v>
      </c>
      <c r="H3" s="58">
        <v>0.01</v>
      </c>
    </row>
    <row r="4" spans="1:8" x14ac:dyDescent="0.25">
      <c r="A4">
        <v>2024</v>
      </c>
      <c r="B4">
        <v>2023</v>
      </c>
      <c r="C4">
        <v>52</v>
      </c>
      <c r="D4" s="58">
        <v>3.5999999999999997E-2</v>
      </c>
      <c r="E4" s="20">
        <v>2266.5</v>
      </c>
      <c r="F4" s="20">
        <v>2302.1</v>
      </c>
      <c r="G4">
        <v>-35.6</v>
      </c>
      <c r="H4" s="58">
        <v>-1.4999999999999999E-2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CDE79-1FDB-4581-A3FF-5C715771369E}">
  <dimension ref="A1:M252"/>
  <sheetViews>
    <sheetView workbookViewId="0">
      <selection activeCell="L39" sqref="L39"/>
    </sheetView>
  </sheetViews>
  <sheetFormatPr defaultRowHeight="15" x14ac:dyDescent="0.25"/>
  <cols>
    <col min="1" max="1" width="17.140625" bestFit="1" customWidth="1"/>
    <col min="2" max="3" width="15.140625" bestFit="1" customWidth="1"/>
    <col min="5" max="5" width="15.140625" bestFit="1" customWidth="1"/>
  </cols>
  <sheetData>
    <row r="1" spans="1:13" x14ac:dyDescent="0.25">
      <c r="A1" t="s">
        <v>127</v>
      </c>
      <c r="B1" t="s">
        <v>128</v>
      </c>
      <c r="C1" t="s">
        <v>129</v>
      </c>
      <c r="D1" t="s">
        <v>130</v>
      </c>
      <c r="E1" t="s">
        <v>131</v>
      </c>
    </row>
    <row r="2" spans="1:13" x14ac:dyDescent="0.25">
      <c r="A2">
        <v>230203</v>
      </c>
      <c r="B2">
        <v>2400</v>
      </c>
      <c r="C2" s="21">
        <v>475.38220958332096</v>
      </c>
      <c r="D2">
        <v>2</v>
      </c>
      <c r="E2" s="38">
        <v>44961</v>
      </c>
    </row>
    <row r="3" spans="1:13" x14ac:dyDescent="0.25">
      <c r="A3">
        <v>230204</v>
      </c>
      <c r="B3">
        <v>100</v>
      </c>
      <c r="C3" s="21">
        <v>462.54918949509499</v>
      </c>
      <c r="D3">
        <v>2</v>
      </c>
      <c r="E3" s="38">
        <v>44961.041666666664</v>
      </c>
      <c r="M3" s="38"/>
    </row>
    <row r="4" spans="1:13" x14ac:dyDescent="0.25">
      <c r="A4">
        <v>230204</v>
      </c>
      <c r="B4">
        <v>200</v>
      </c>
      <c r="C4" s="21">
        <v>456.40526449959305</v>
      </c>
      <c r="D4">
        <v>2</v>
      </c>
      <c r="E4" s="38">
        <v>44961.083333333336</v>
      </c>
      <c r="M4" s="38"/>
    </row>
    <row r="5" spans="1:13" x14ac:dyDescent="0.25">
      <c r="A5">
        <v>230204</v>
      </c>
      <c r="B5">
        <v>300</v>
      </c>
      <c r="C5" s="21">
        <v>456.03775993515404</v>
      </c>
      <c r="D5">
        <v>2</v>
      </c>
      <c r="E5" s="38">
        <v>44961.125</v>
      </c>
      <c r="M5" s="38"/>
    </row>
    <row r="6" spans="1:13" x14ac:dyDescent="0.25">
      <c r="A6">
        <v>230204</v>
      </c>
      <c r="B6">
        <v>400</v>
      </c>
      <c r="C6" s="21">
        <v>459.45603176685</v>
      </c>
      <c r="D6">
        <v>2</v>
      </c>
      <c r="E6" s="38">
        <v>44961.166666666664</v>
      </c>
      <c r="M6" s="38"/>
    </row>
    <row r="7" spans="1:13" x14ac:dyDescent="0.25">
      <c r="A7">
        <v>230204</v>
      </c>
      <c r="B7">
        <v>500</v>
      </c>
      <c r="C7" s="21">
        <v>465.38536411127001</v>
      </c>
      <c r="D7">
        <v>2</v>
      </c>
      <c r="E7" s="38">
        <v>44961.208333333336</v>
      </c>
      <c r="M7" s="38"/>
    </row>
    <row r="8" spans="1:13" x14ac:dyDescent="0.25">
      <c r="A8">
        <v>230204</v>
      </c>
      <c r="B8">
        <v>600</v>
      </c>
      <c r="C8" s="21">
        <v>476.56846698392803</v>
      </c>
      <c r="D8">
        <v>2</v>
      </c>
      <c r="E8" s="38">
        <v>44961.25</v>
      </c>
      <c r="M8" s="38"/>
    </row>
    <row r="9" spans="1:13" x14ac:dyDescent="0.25">
      <c r="A9">
        <v>230204</v>
      </c>
      <c r="B9">
        <v>700</v>
      </c>
      <c r="C9" s="21">
        <v>493.07835502847399</v>
      </c>
      <c r="D9">
        <v>2</v>
      </c>
      <c r="E9" s="38">
        <v>44961.291666666664</v>
      </c>
      <c r="M9" s="38"/>
    </row>
    <row r="10" spans="1:13" x14ac:dyDescent="0.25">
      <c r="A10">
        <v>230204</v>
      </c>
      <c r="B10">
        <v>800</v>
      </c>
      <c r="C10" s="21">
        <v>520.95686664299797</v>
      </c>
      <c r="D10">
        <v>2</v>
      </c>
      <c r="E10" s="38">
        <v>44961.333333333336</v>
      </c>
      <c r="M10" s="38"/>
    </row>
    <row r="11" spans="1:13" x14ac:dyDescent="0.25">
      <c r="A11">
        <v>230204</v>
      </c>
      <c r="B11">
        <v>900</v>
      </c>
      <c r="C11" s="21">
        <v>552.19176963376799</v>
      </c>
      <c r="D11">
        <v>2</v>
      </c>
      <c r="E11" s="38">
        <v>44961.375</v>
      </c>
      <c r="M11" s="38"/>
    </row>
    <row r="12" spans="1:13" x14ac:dyDescent="0.25">
      <c r="A12">
        <v>230204</v>
      </c>
      <c r="B12">
        <v>1000</v>
      </c>
      <c r="C12" s="21">
        <v>579.15493749550194</v>
      </c>
      <c r="D12">
        <v>2</v>
      </c>
      <c r="E12" s="38">
        <v>44961.416666666664</v>
      </c>
      <c r="M12" s="38"/>
    </row>
    <row r="13" spans="1:13" x14ac:dyDescent="0.25">
      <c r="A13">
        <v>230204</v>
      </c>
      <c r="B13">
        <v>1100</v>
      </c>
      <c r="C13" s="21">
        <v>596.29165533354103</v>
      </c>
      <c r="D13">
        <v>2</v>
      </c>
      <c r="E13" s="38">
        <v>44961.458333333336</v>
      </c>
      <c r="M13" s="38"/>
    </row>
    <row r="14" spans="1:13" x14ac:dyDescent="0.25">
      <c r="A14">
        <v>230204</v>
      </c>
      <c r="B14">
        <v>1200</v>
      </c>
      <c r="C14" s="21">
        <v>612.8961215472799</v>
      </c>
      <c r="D14">
        <v>2</v>
      </c>
      <c r="E14" s="38">
        <v>44961.5</v>
      </c>
      <c r="M14" s="38"/>
    </row>
    <row r="15" spans="1:13" x14ac:dyDescent="0.25">
      <c r="A15">
        <v>230204</v>
      </c>
      <c r="B15">
        <v>1300</v>
      </c>
      <c r="C15" s="21">
        <v>616.40707437951505</v>
      </c>
      <c r="D15">
        <v>2</v>
      </c>
      <c r="E15" s="38">
        <v>44961.541666666664</v>
      </c>
      <c r="M15" s="38"/>
    </row>
    <row r="16" spans="1:13" x14ac:dyDescent="0.25">
      <c r="A16">
        <v>230204</v>
      </c>
      <c r="B16">
        <v>1400</v>
      </c>
      <c r="C16" s="21">
        <v>607.92797580846002</v>
      </c>
      <c r="D16">
        <v>2</v>
      </c>
      <c r="E16" s="38">
        <v>44961.583333333336</v>
      </c>
      <c r="M16" s="38"/>
    </row>
    <row r="17" spans="1:13" x14ac:dyDescent="0.25">
      <c r="A17">
        <v>230204</v>
      </c>
      <c r="B17">
        <v>1500</v>
      </c>
      <c r="C17" s="21">
        <v>597.67546110945</v>
      </c>
      <c r="D17">
        <v>2</v>
      </c>
      <c r="E17" s="38">
        <v>44961.625</v>
      </c>
      <c r="M17" s="38"/>
    </row>
    <row r="18" spans="1:13" x14ac:dyDescent="0.25">
      <c r="A18">
        <v>230204</v>
      </c>
      <c r="B18">
        <v>1600</v>
      </c>
      <c r="C18" s="21">
        <v>595.888963620352</v>
      </c>
      <c r="D18">
        <v>2</v>
      </c>
      <c r="E18" s="38">
        <v>44961.666666666664</v>
      </c>
      <c r="M18" s="38"/>
    </row>
    <row r="19" spans="1:13" x14ac:dyDescent="0.25">
      <c r="A19">
        <v>230204</v>
      </c>
      <c r="B19">
        <v>1700</v>
      </c>
      <c r="C19" s="21">
        <v>610.45376393126298</v>
      </c>
      <c r="D19">
        <v>2</v>
      </c>
      <c r="E19" s="38">
        <v>44961.708333333336</v>
      </c>
      <c r="M19" s="38"/>
    </row>
    <row r="20" spans="1:13" x14ac:dyDescent="0.25">
      <c r="A20">
        <v>230204</v>
      </c>
      <c r="B20">
        <v>1800</v>
      </c>
      <c r="C20" s="21">
        <v>634.11593259133201</v>
      </c>
      <c r="D20">
        <v>2</v>
      </c>
      <c r="E20" s="38">
        <v>44961.75</v>
      </c>
      <c r="M20" s="38"/>
    </row>
    <row r="21" spans="1:13" x14ac:dyDescent="0.25">
      <c r="A21">
        <v>230204</v>
      </c>
      <c r="B21">
        <v>1900</v>
      </c>
      <c r="C21" s="21">
        <v>629.54907155883302</v>
      </c>
      <c r="D21">
        <v>2</v>
      </c>
      <c r="E21" s="38">
        <v>44961.791666666664</v>
      </c>
      <c r="M21" s="19"/>
    </row>
    <row r="22" spans="1:13" x14ac:dyDescent="0.25">
      <c r="A22">
        <v>230204</v>
      </c>
      <c r="B22">
        <v>2000</v>
      </c>
      <c r="C22" s="21">
        <v>609.25305559100605</v>
      </c>
      <c r="D22">
        <v>2</v>
      </c>
      <c r="E22" s="38">
        <v>44961.833333333336</v>
      </c>
      <c r="M22" s="38"/>
    </row>
    <row r="23" spans="1:13" x14ac:dyDescent="0.25">
      <c r="A23">
        <v>230204</v>
      </c>
      <c r="B23">
        <v>2100</v>
      </c>
      <c r="C23" s="21">
        <v>584.24494218573705</v>
      </c>
      <c r="D23">
        <v>2</v>
      </c>
      <c r="E23" s="38">
        <v>44961.875</v>
      </c>
      <c r="M23" s="38"/>
    </row>
    <row r="24" spans="1:13" x14ac:dyDescent="0.25">
      <c r="A24">
        <v>230204</v>
      </c>
      <c r="B24">
        <v>2200</v>
      </c>
      <c r="C24" s="21">
        <v>556.52796897272299</v>
      </c>
      <c r="D24">
        <v>2</v>
      </c>
      <c r="E24" s="38">
        <v>44961.916666666664</v>
      </c>
      <c r="M24" s="38"/>
    </row>
    <row r="25" spans="1:13" x14ac:dyDescent="0.25">
      <c r="A25">
        <v>230204</v>
      </c>
      <c r="B25">
        <v>2300</v>
      </c>
      <c r="C25" s="21">
        <v>522.79855928379504</v>
      </c>
      <c r="D25">
        <v>2</v>
      </c>
      <c r="E25" s="38">
        <v>44961.958333333336</v>
      </c>
      <c r="M25" s="38"/>
    </row>
    <row r="26" spans="1:13" x14ac:dyDescent="0.25">
      <c r="A26">
        <v>230204</v>
      </c>
      <c r="B26">
        <v>2400</v>
      </c>
      <c r="C26" s="21">
        <v>487.688430610571</v>
      </c>
      <c r="D26">
        <v>2</v>
      </c>
      <c r="E26" s="38">
        <v>44962</v>
      </c>
      <c r="M26" s="38"/>
    </row>
    <row r="27" spans="1:13" x14ac:dyDescent="0.25">
      <c r="A27">
        <v>230203</v>
      </c>
      <c r="B27">
        <v>2400</v>
      </c>
      <c r="C27" s="21">
        <v>494.14848291752799</v>
      </c>
      <c r="D27">
        <v>3</v>
      </c>
      <c r="E27" s="38">
        <v>44961</v>
      </c>
      <c r="M27" s="38"/>
    </row>
    <row r="28" spans="1:13" x14ac:dyDescent="0.25">
      <c r="A28">
        <v>230204</v>
      </c>
      <c r="B28">
        <v>100</v>
      </c>
      <c r="C28" s="21">
        <v>502.73707642581701</v>
      </c>
      <c r="D28">
        <v>3</v>
      </c>
      <c r="E28" s="38">
        <v>44961.041666666664</v>
      </c>
      <c r="M28" s="38"/>
    </row>
    <row r="29" spans="1:13" x14ac:dyDescent="0.25">
      <c r="A29">
        <v>230204</v>
      </c>
      <c r="B29">
        <v>200</v>
      </c>
      <c r="C29" s="21">
        <v>511.56676300394901</v>
      </c>
      <c r="D29">
        <v>3</v>
      </c>
      <c r="E29" s="38">
        <v>44961.083333333336</v>
      </c>
      <c r="M29" s="38"/>
    </row>
    <row r="30" spans="1:13" x14ac:dyDescent="0.25">
      <c r="A30">
        <v>230204</v>
      </c>
      <c r="B30">
        <v>300</v>
      </c>
      <c r="C30" s="21">
        <v>520.72406718050695</v>
      </c>
      <c r="D30">
        <v>3</v>
      </c>
      <c r="E30" s="38">
        <v>44961.125</v>
      </c>
      <c r="M30" s="38"/>
    </row>
    <row r="31" spans="1:13" x14ac:dyDescent="0.25">
      <c r="A31">
        <v>230204</v>
      </c>
      <c r="B31">
        <v>400</v>
      </c>
      <c r="C31" s="21">
        <v>530.91661203809497</v>
      </c>
      <c r="D31">
        <v>3</v>
      </c>
      <c r="E31" s="38">
        <v>44961.166666666664</v>
      </c>
      <c r="M31" s="38"/>
    </row>
    <row r="32" spans="1:13" x14ac:dyDescent="0.25">
      <c r="A32">
        <v>230204</v>
      </c>
      <c r="B32">
        <v>500</v>
      </c>
      <c r="C32" s="21">
        <v>540.95309046401894</v>
      </c>
      <c r="D32">
        <v>3</v>
      </c>
      <c r="E32" s="38">
        <v>44961.208333333336</v>
      </c>
      <c r="M32" s="38"/>
    </row>
    <row r="33" spans="1:13" x14ac:dyDescent="0.25">
      <c r="A33">
        <v>230204</v>
      </c>
      <c r="B33">
        <v>600</v>
      </c>
      <c r="C33" s="21">
        <v>553.59633978513</v>
      </c>
      <c r="D33">
        <v>3</v>
      </c>
      <c r="E33" s="38">
        <v>44961.25</v>
      </c>
      <c r="M33" s="38"/>
    </row>
    <row r="34" spans="1:13" x14ac:dyDescent="0.25">
      <c r="A34">
        <v>230204</v>
      </c>
      <c r="B34">
        <v>700</v>
      </c>
      <c r="C34" s="21">
        <v>568.42350007014704</v>
      </c>
      <c r="D34">
        <v>3</v>
      </c>
      <c r="E34" s="38">
        <v>44961.291666666664</v>
      </c>
      <c r="M34" s="38"/>
    </row>
    <row r="35" spans="1:13" x14ac:dyDescent="0.25">
      <c r="A35">
        <v>230204</v>
      </c>
      <c r="B35">
        <v>800</v>
      </c>
      <c r="C35" s="21">
        <v>588.17340253164991</v>
      </c>
      <c r="D35">
        <v>3</v>
      </c>
      <c r="E35" s="38">
        <v>44961.333333333336</v>
      </c>
      <c r="M35" s="38"/>
    </row>
    <row r="36" spans="1:13" x14ac:dyDescent="0.25">
      <c r="A36">
        <v>230204</v>
      </c>
      <c r="B36">
        <v>900</v>
      </c>
      <c r="C36" s="21">
        <v>606.789971100054</v>
      </c>
      <c r="D36">
        <v>3</v>
      </c>
      <c r="E36" s="38">
        <v>44961.375</v>
      </c>
      <c r="M36" s="38"/>
    </row>
    <row r="37" spans="1:13" x14ac:dyDescent="0.25">
      <c r="A37">
        <v>230204</v>
      </c>
      <c r="B37">
        <v>1000</v>
      </c>
      <c r="C37" s="21">
        <v>620.00459852376605</v>
      </c>
      <c r="D37">
        <v>3</v>
      </c>
      <c r="E37" s="38">
        <v>44961.416666666664</v>
      </c>
      <c r="M37" s="38"/>
    </row>
    <row r="38" spans="1:13" x14ac:dyDescent="0.25">
      <c r="A38">
        <v>230204</v>
      </c>
      <c r="B38">
        <v>1100</v>
      </c>
      <c r="C38" s="21">
        <v>623.40430483693103</v>
      </c>
      <c r="D38">
        <v>3</v>
      </c>
      <c r="E38" s="38">
        <v>44961.458333333336</v>
      </c>
      <c r="M38" s="38"/>
    </row>
    <row r="39" spans="1:13" x14ac:dyDescent="0.25">
      <c r="A39">
        <v>230204</v>
      </c>
      <c r="B39">
        <v>1200</v>
      </c>
      <c r="C39" s="21">
        <v>626.924304372135</v>
      </c>
      <c r="D39">
        <v>3</v>
      </c>
      <c r="E39" s="38">
        <v>44961.5</v>
      </c>
      <c r="M39" s="38"/>
    </row>
    <row r="40" spans="1:13" x14ac:dyDescent="0.25">
      <c r="A40">
        <v>230204</v>
      </c>
      <c r="B40">
        <v>1300</v>
      </c>
      <c r="C40" s="21">
        <v>619.84328477367103</v>
      </c>
      <c r="D40">
        <v>3</v>
      </c>
      <c r="E40" s="38">
        <v>44961.541666666664</v>
      </c>
      <c r="M40" s="38"/>
    </row>
    <row r="41" spans="1:13" x14ac:dyDescent="0.25">
      <c r="A41">
        <v>230204</v>
      </c>
      <c r="B41">
        <v>1400</v>
      </c>
      <c r="C41" s="21">
        <v>605.78456239848299</v>
      </c>
      <c r="D41">
        <v>3</v>
      </c>
      <c r="E41" s="38">
        <v>44961.583333333336</v>
      </c>
      <c r="M41" s="38"/>
    </row>
    <row r="42" spans="1:13" x14ac:dyDescent="0.25">
      <c r="A42">
        <v>230204</v>
      </c>
      <c r="B42">
        <v>1500</v>
      </c>
      <c r="C42" s="21">
        <v>587.16867237747897</v>
      </c>
      <c r="D42">
        <v>3</v>
      </c>
      <c r="E42" s="38">
        <v>44961.625</v>
      </c>
      <c r="M42" s="38"/>
    </row>
    <row r="43" spans="1:13" x14ac:dyDescent="0.25">
      <c r="A43">
        <v>230204</v>
      </c>
      <c r="B43">
        <v>1600</v>
      </c>
      <c r="C43" s="21">
        <v>578.22006622850506</v>
      </c>
      <c r="D43">
        <v>3</v>
      </c>
      <c r="E43" s="38">
        <v>44961.666666666664</v>
      </c>
      <c r="M43" s="38"/>
    </row>
    <row r="44" spans="1:13" x14ac:dyDescent="0.25">
      <c r="A44">
        <v>230204</v>
      </c>
      <c r="B44">
        <v>1700</v>
      </c>
      <c r="C44" s="21">
        <v>584.13633279191106</v>
      </c>
      <c r="D44">
        <v>3</v>
      </c>
      <c r="E44" s="38">
        <v>44961.708333333336</v>
      </c>
      <c r="M44" s="38"/>
    </row>
    <row r="45" spans="1:13" x14ac:dyDescent="0.25">
      <c r="A45">
        <v>230204</v>
      </c>
      <c r="B45">
        <v>1800</v>
      </c>
      <c r="C45" s="21">
        <v>604.77277193411692</v>
      </c>
      <c r="D45">
        <v>3</v>
      </c>
      <c r="E45" s="38">
        <v>44961.75</v>
      </c>
      <c r="M45" s="38"/>
    </row>
    <row r="46" spans="1:13" x14ac:dyDescent="0.25">
      <c r="A46">
        <v>230204</v>
      </c>
      <c r="B46">
        <v>1900</v>
      </c>
      <c r="C46" s="21">
        <v>605.89810935207697</v>
      </c>
      <c r="D46">
        <v>3</v>
      </c>
      <c r="E46" s="38">
        <v>44961.791666666664</v>
      </c>
      <c r="M46" s="19"/>
    </row>
    <row r="47" spans="1:13" x14ac:dyDescent="0.25">
      <c r="A47">
        <v>230204</v>
      </c>
      <c r="B47">
        <v>2000</v>
      </c>
      <c r="C47" s="21">
        <v>594.35736485211805</v>
      </c>
      <c r="D47">
        <v>3</v>
      </c>
      <c r="E47" s="38">
        <v>44961.833333333336</v>
      </c>
      <c r="M47" s="38"/>
    </row>
    <row r="48" spans="1:13" x14ac:dyDescent="0.25">
      <c r="A48">
        <v>230204</v>
      </c>
      <c r="B48">
        <v>2100</v>
      </c>
      <c r="C48" s="21">
        <v>578.84711740349201</v>
      </c>
      <c r="D48">
        <v>3</v>
      </c>
      <c r="E48" s="38">
        <v>44961.875</v>
      </c>
      <c r="M48" s="38"/>
    </row>
    <row r="49" spans="1:13" x14ac:dyDescent="0.25">
      <c r="A49">
        <v>230204</v>
      </c>
      <c r="B49">
        <v>2200</v>
      </c>
      <c r="C49" s="21">
        <v>558.37728542282196</v>
      </c>
      <c r="D49">
        <v>3</v>
      </c>
      <c r="E49" s="38">
        <v>44961.916666666664</v>
      </c>
      <c r="M49" s="38"/>
    </row>
    <row r="50" spans="1:13" x14ac:dyDescent="0.25">
      <c r="A50">
        <v>230204</v>
      </c>
      <c r="B50">
        <v>2300</v>
      </c>
      <c r="C50" s="21">
        <v>533.46109670588794</v>
      </c>
      <c r="D50">
        <v>3</v>
      </c>
      <c r="E50" s="38">
        <v>44961.958333333336</v>
      </c>
      <c r="M50" s="38"/>
    </row>
    <row r="51" spans="1:13" x14ac:dyDescent="0.25">
      <c r="A51">
        <v>230204</v>
      </c>
      <c r="B51">
        <v>2400</v>
      </c>
      <c r="C51" s="21">
        <v>510.53082457009901</v>
      </c>
      <c r="D51">
        <v>3</v>
      </c>
      <c r="E51" s="38">
        <v>44962</v>
      </c>
      <c r="M51" s="38"/>
    </row>
    <row r="52" spans="1:13" x14ac:dyDescent="0.25">
      <c r="A52">
        <v>230203</v>
      </c>
      <c r="B52">
        <v>2400</v>
      </c>
      <c r="C52" s="21">
        <v>125.47334120000001</v>
      </c>
      <c r="D52">
        <v>6</v>
      </c>
      <c r="E52" s="38">
        <v>44961</v>
      </c>
      <c r="M52" s="38"/>
    </row>
    <row r="53" spans="1:13" x14ac:dyDescent="0.25">
      <c r="A53">
        <v>230204</v>
      </c>
      <c r="B53">
        <v>100</v>
      </c>
      <c r="C53" s="21">
        <v>145.84480430000002</v>
      </c>
      <c r="D53">
        <v>6</v>
      </c>
      <c r="E53" s="38">
        <v>44961.041666666664</v>
      </c>
      <c r="M53" s="38"/>
    </row>
    <row r="54" spans="1:13" x14ac:dyDescent="0.25">
      <c r="A54">
        <v>230204</v>
      </c>
      <c r="B54">
        <v>200</v>
      </c>
      <c r="C54" s="21">
        <v>144.8732851</v>
      </c>
      <c r="D54">
        <v>6</v>
      </c>
      <c r="E54" s="38">
        <v>44961.083333333336</v>
      </c>
      <c r="M54" s="38"/>
    </row>
    <row r="55" spans="1:13" x14ac:dyDescent="0.25">
      <c r="A55">
        <v>230204</v>
      </c>
      <c r="B55">
        <v>300</v>
      </c>
      <c r="C55" s="21">
        <v>137.28139130000002</v>
      </c>
      <c r="D55">
        <v>6</v>
      </c>
      <c r="E55" s="38">
        <v>44961.125</v>
      </c>
      <c r="M55" s="38"/>
    </row>
    <row r="56" spans="1:13" x14ac:dyDescent="0.25">
      <c r="A56">
        <v>230204</v>
      </c>
      <c r="B56">
        <v>400</v>
      </c>
      <c r="C56" s="21">
        <v>130.7846131</v>
      </c>
      <c r="D56">
        <v>6</v>
      </c>
      <c r="E56" s="38">
        <v>44961.166666666664</v>
      </c>
      <c r="M56" s="38"/>
    </row>
    <row r="57" spans="1:13" x14ac:dyDescent="0.25">
      <c r="A57">
        <v>230204</v>
      </c>
      <c r="B57">
        <v>500</v>
      </c>
      <c r="C57" s="21">
        <v>124.58497199999999</v>
      </c>
      <c r="D57">
        <v>6</v>
      </c>
      <c r="E57" s="38">
        <v>44961.208333333336</v>
      </c>
      <c r="M57" s="38"/>
    </row>
    <row r="58" spans="1:13" x14ac:dyDescent="0.25">
      <c r="A58">
        <v>230204</v>
      </c>
      <c r="B58">
        <v>600</v>
      </c>
      <c r="C58" s="21">
        <v>119.40309329999999</v>
      </c>
      <c r="D58">
        <v>6</v>
      </c>
      <c r="E58" s="38">
        <v>44961.25</v>
      </c>
      <c r="M58" s="38"/>
    </row>
    <row r="59" spans="1:13" x14ac:dyDescent="0.25">
      <c r="A59">
        <v>230204</v>
      </c>
      <c r="B59">
        <v>700</v>
      </c>
      <c r="C59" s="21">
        <v>114.4653778</v>
      </c>
      <c r="D59">
        <v>6</v>
      </c>
      <c r="E59" s="38">
        <v>44961.291666666664</v>
      </c>
      <c r="M59" s="38"/>
    </row>
    <row r="60" spans="1:13" x14ac:dyDescent="0.25">
      <c r="A60">
        <v>230204</v>
      </c>
      <c r="B60">
        <v>800</v>
      </c>
      <c r="C60" s="21">
        <v>104.06137699999999</v>
      </c>
      <c r="D60">
        <v>6</v>
      </c>
      <c r="E60" s="38">
        <v>44961.333333333336</v>
      </c>
      <c r="M60" s="38"/>
    </row>
    <row r="61" spans="1:13" x14ac:dyDescent="0.25">
      <c r="A61">
        <v>230204</v>
      </c>
      <c r="B61">
        <v>900</v>
      </c>
      <c r="C61" s="21">
        <v>104.11656040000001</v>
      </c>
      <c r="D61">
        <v>6</v>
      </c>
      <c r="E61" s="38">
        <v>44961.375</v>
      </c>
      <c r="M61" s="38"/>
    </row>
    <row r="62" spans="1:13" x14ac:dyDescent="0.25">
      <c r="A62">
        <v>230204</v>
      </c>
      <c r="B62">
        <v>1000</v>
      </c>
      <c r="C62" s="21">
        <v>103.6321545</v>
      </c>
      <c r="D62">
        <v>6</v>
      </c>
      <c r="E62" s="38">
        <v>44961.416666666664</v>
      </c>
      <c r="M62" s="38"/>
    </row>
    <row r="63" spans="1:13" x14ac:dyDescent="0.25">
      <c r="A63">
        <v>230204</v>
      </c>
      <c r="B63">
        <v>1100</v>
      </c>
      <c r="C63" s="21">
        <v>101.5840287</v>
      </c>
      <c r="D63">
        <v>6</v>
      </c>
      <c r="E63" s="38">
        <v>44961.458333333336</v>
      </c>
      <c r="M63" s="38"/>
    </row>
    <row r="64" spans="1:13" x14ac:dyDescent="0.25">
      <c r="A64">
        <v>230204</v>
      </c>
      <c r="B64">
        <v>1200</v>
      </c>
      <c r="C64" s="21">
        <v>101.01488409999999</v>
      </c>
      <c r="D64">
        <v>6</v>
      </c>
      <c r="E64" s="38">
        <v>44961.5</v>
      </c>
      <c r="M64" s="38"/>
    </row>
    <row r="65" spans="1:13" x14ac:dyDescent="0.25">
      <c r="A65">
        <v>230204</v>
      </c>
      <c r="B65">
        <v>1300</v>
      </c>
      <c r="C65" s="21">
        <v>102.1275227</v>
      </c>
      <c r="D65">
        <v>6</v>
      </c>
      <c r="E65" s="38">
        <v>44961.541666666664</v>
      </c>
      <c r="M65" s="38"/>
    </row>
    <row r="66" spans="1:13" x14ac:dyDescent="0.25">
      <c r="A66">
        <v>230204</v>
      </c>
      <c r="B66">
        <v>1400</v>
      </c>
      <c r="C66" s="21">
        <v>99.387730519999991</v>
      </c>
      <c r="D66">
        <v>6</v>
      </c>
      <c r="E66" s="38">
        <v>44961.583333333336</v>
      </c>
      <c r="M66" s="38"/>
    </row>
    <row r="67" spans="1:13" x14ac:dyDescent="0.25">
      <c r="A67">
        <v>230204</v>
      </c>
      <c r="B67">
        <v>1500</v>
      </c>
      <c r="C67" s="21">
        <v>95.553921069999987</v>
      </c>
      <c r="D67">
        <v>6</v>
      </c>
      <c r="E67" s="38">
        <v>44961.625</v>
      </c>
      <c r="M67" s="38"/>
    </row>
    <row r="68" spans="1:13" x14ac:dyDescent="0.25">
      <c r="A68">
        <v>230204</v>
      </c>
      <c r="B68">
        <v>1600</v>
      </c>
      <c r="C68" s="21">
        <v>91.838775049999995</v>
      </c>
      <c r="D68">
        <v>6</v>
      </c>
      <c r="E68" s="38">
        <v>44961.666666666664</v>
      </c>
      <c r="M68" s="38"/>
    </row>
    <row r="69" spans="1:13" x14ac:dyDescent="0.25">
      <c r="A69">
        <v>230204</v>
      </c>
      <c r="B69">
        <v>1700</v>
      </c>
      <c r="C69" s="21">
        <v>88.586911739999991</v>
      </c>
      <c r="D69">
        <v>6</v>
      </c>
      <c r="E69" s="38">
        <v>44961.708333333336</v>
      </c>
      <c r="M69" s="38"/>
    </row>
    <row r="70" spans="1:13" x14ac:dyDescent="0.25">
      <c r="A70">
        <v>230204</v>
      </c>
      <c r="B70">
        <v>1800</v>
      </c>
      <c r="C70" s="21">
        <v>92.012508920000002</v>
      </c>
      <c r="D70">
        <v>6</v>
      </c>
      <c r="E70" s="38">
        <v>44961.75</v>
      </c>
      <c r="M70" s="38"/>
    </row>
    <row r="71" spans="1:13" x14ac:dyDescent="0.25">
      <c r="A71">
        <v>230204</v>
      </c>
      <c r="B71">
        <v>1900</v>
      </c>
      <c r="C71" s="21">
        <v>92.800039650000002</v>
      </c>
      <c r="D71">
        <v>6</v>
      </c>
      <c r="E71" s="38">
        <v>44961.791666666664</v>
      </c>
      <c r="M71" s="19"/>
    </row>
    <row r="72" spans="1:13" x14ac:dyDescent="0.25">
      <c r="A72">
        <v>230204</v>
      </c>
      <c r="B72">
        <v>2000</v>
      </c>
      <c r="C72" s="21">
        <v>91.275399419999999</v>
      </c>
      <c r="D72">
        <v>6</v>
      </c>
      <c r="E72" s="38">
        <v>44961.833333333336</v>
      </c>
      <c r="M72" s="38"/>
    </row>
    <row r="73" spans="1:13" x14ac:dyDescent="0.25">
      <c r="A73">
        <v>230204</v>
      </c>
      <c r="B73">
        <v>2100</v>
      </c>
      <c r="C73" s="21">
        <v>90.018854709999999</v>
      </c>
      <c r="D73">
        <v>6</v>
      </c>
      <c r="E73" s="38">
        <v>44961.875</v>
      </c>
      <c r="M73" s="38"/>
    </row>
    <row r="74" spans="1:13" x14ac:dyDescent="0.25">
      <c r="A74">
        <v>230204</v>
      </c>
      <c r="B74">
        <v>2200</v>
      </c>
      <c r="C74" s="21">
        <v>88.238452199999998</v>
      </c>
      <c r="D74">
        <v>6</v>
      </c>
      <c r="E74" s="38">
        <v>44961.916666666664</v>
      </c>
      <c r="M74" s="38"/>
    </row>
    <row r="75" spans="1:13" x14ac:dyDescent="0.25">
      <c r="A75">
        <v>230204</v>
      </c>
      <c r="B75">
        <v>2300</v>
      </c>
      <c r="C75" s="21">
        <v>87.41612554000001</v>
      </c>
      <c r="D75">
        <v>6</v>
      </c>
      <c r="E75" s="38">
        <v>44961.958333333336</v>
      </c>
      <c r="M75" s="38"/>
    </row>
    <row r="76" spans="1:13" x14ac:dyDescent="0.25">
      <c r="A76">
        <v>230204</v>
      </c>
      <c r="B76">
        <v>2400</v>
      </c>
      <c r="C76" s="21">
        <v>95.94170767</v>
      </c>
      <c r="D76">
        <v>6</v>
      </c>
      <c r="E76" s="38">
        <v>44962</v>
      </c>
      <c r="M76" s="38"/>
    </row>
    <row r="77" spans="1:13" x14ac:dyDescent="0.25">
      <c r="A77">
        <v>230203</v>
      </c>
      <c r="B77">
        <v>2400</v>
      </c>
      <c r="C77" s="21">
        <v>64.355389639999999</v>
      </c>
      <c r="D77">
        <v>10</v>
      </c>
      <c r="E77" s="38">
        <v>44961</v>
      </c>
      <c r="M77" s="38"/>
    </row>
    <row r="78" spans="1:13" x14ac:dyDescent="0.25">
      <c r="A78">
        <v>230204</v>
      </c>
      <c r="B78">
        <v>100</v>
      </c>
      <c r="C78" s="21">
        <v>65.144370820000006</v>
      </c>
      <c r="D78">
        <v>10</v>
      </c>
      <c r="E78" s="38">
        <v>44961.041666666664</v>
      </c>
      <c r="M78" s="38"/>
    </row>
    <row r="79" spans="1:13" x14ac:dyDescent="0.25">
      <c r="A79">
        <v>230204</v>
      </c>
      <c r="B79">
        <v>200</v>
      </c>
      <c r="C79" s="21">
        <v>65.810550700000007</v>
      </c>
      <c r="D79">
        <v>10</v>
      </c>
      <c r="E79" s="38">
        <v>44961.083333333336</v>
      </c>
      <c r="M79" s="38"/>
    </row>
    <row r="80" spans="1:13" x14ac:dyDescent="0.25">
      <c r="A80">
        <v>230204</v>
      </c>
      <c r="B80">
        <v>300</v>
      </c>
      <c r="C80" s="21">
        <v>66.634523139999999</v>
      </c>
      <c r="D80">
        <v>10</v>
      </c>
      <c r="E80" s="38">
        <v>44961.125</v>
      </c>
      <c r="M80" s="38"/>
    </row>
    <row r="81" spans="1:13" x14ac:dyDescent="0.25">
      <c r="A81">
        <v>230204</v>
      </c>
      <c r="B81">
        <v>400</v>
      </c>
      <c r="C81" s="21">
        <v>67.470500930000014</v>
      </c>
      <c r="D81">
        <v>10</v>
      </c>
      <c r="E81" s="38">
        <v>44961.166666666664</v>
      </c>
      <c r="M81" s="38"/>
    </row>
    <row r="82" spans="1:13" x14ac:dyDescent="0.25">
      <c r="A82">
        <v>230204</v>
      </c>
      <c r="B82">
        <v>500</v>
      </c>
      <c r="C82" s="21">
        <v>68.038932000000003</v>
      </c>
      <c r="D82">
        <v>10</v>
      </c>
      <c r="E82" s="38">
        <v>44961.208333333336</v>
      </c>
      <c r="M82" s="38"/>
    </row>
    <row r="83" spans="1:13" x14ac:dyDescent="0.25">
      <c r="A83">
        <v>230204</v>
      </c>
      <c r="B83">
        <v>600</v>
      </c>
      <c r="C83" s="21">
        <v>68.849451200000004</v>
      </c>
      <c r="D83">
        <v>10</v>
      </c>
      <c r="E83" s="38">
        <v>44961.25</v>
      </c>
      <c r="M83" s="38"/>
    </row>
    <row r="84" spans="1:13" x14ac:dyDescent="0.25">
      <c r="A84">
        <v>230204</v>
      </c>
      <c r="B84">
        <v>700</v>
      </c>
      <c r="C84" s="21">
        <v>69.570385400000006</v>
      </c>
      <c r="D84">
        <v>10</v>
      </c>
      <c r="E84" s="38">
        <v>44961.291666666664</v>
      </c>
      <c r="M84" s="38"/>
    </row>
    <row r="85" spans="1:13" x14ac:dyDescent="0.25">
      <c r="A85">
        <v>230204</v>
      </c>
      <c r="B85">
        <v>800</v>
      </c>
      <c r="C85" s="21">
        <v>69.735494319999987</v>
      </c>
      <c r="D85">
        <v>10</v>
      </c>
      <c r="E85" s="38">
        <v>44961.333333333336</v>
      </c>
      <c r="M85" s="38"/>
    </row>
    <row r="86" spans="1:13" x14ac:dyDescent="0.25">
      <c r="A86">
        <v>230204</v>
      </c>
      <c r="B86">
        <v>900</v>
      </c>
      <c r="C86" s="21">
        <v>70.206323689999991</v>
      </c>
      <c r="D86">
        <v>10</v>
      </c>
      <c r="E86" s="38">
        <v>44961.375</v>
      </c>
      <c r="M86" s="38"/>
    </row>
    <row r="87" spans="1:13" x14ac:dyDescent="0.25">
      <c r="A87">
        <v>230204</v>
      </c>
      <c r="B87">
        <v>1000</v>
      </c>
      <c r="C87" s="21">
        <v>72.774621790000012</v>
      </c>
      <c r="D87">
        <v>10</v>
      </c>
      <c r="E87" s="38">
        <v>44961.416666666664</v>
      </c>
      <c r="M87" s="38"/>
    </row>
    <row r="88" spans="1:13" x14ac:dyDescent="0.25">
      <c r="A88">
        <v>230204</v>
      </c>
      <c r="B88">
        <v>1100</v>
      </c>
      <c r="C88" s="21">
        <v>74.513444480000004</v>
      </c>
      <c r="D88">
        <v>10</v>
      </c>
      <c r="E88" s="38">
        <v>44961.458333333336</v>
      </c>
      <c r="M88" s="38"/>
    </row>
    <row r="89" spans="1:13" x14ac:dyDescent="0.25">
      <c r="A89">
        <v>230204</v>
      </c>
      <c r="B89">
        <v>1200</v>
      </c>
      <c r="C89" s="21">
        <v>75.312714220000004</v>
      </c>
      <c r="D89">
        <v>10</v>
      </c>
      <c r="E89" s="38">
        <v>44961.5</v>
      </c>
      <c r="M89" s="38"/>
    </row>
    <row r="90" spans="1:13" x14ac:dyDescent="0.25">
      <c r="A90">
        <v>230204</v>
      </c>
      <c r="B90">
        <v>1300</v>
      </c>
      <c r="C90" s="21">
        <v>74.545299569999997</v>
      </c>
      <c r="D90">
        <v>10</v>
      </c>
      <c r="E90" s="38">
        <v>44961.541666666664</v>
      </c>
      <c r="M90" s="38"/>
    </row>
    <row r="91" spans="1:13" x14ac:dyDescent="0.25">
      <c r="A91">
        <v>230204</v>
      </c>
      <c r="B91">
        <v>1400</v>
      </c>
      <c r="C91" s="21">
        <v>73.923432739999996</v>
      </c>
      <c r="D91">
        <v>10</v>
      </c>
      <c r="E91" s="38">
        <v>44961.583333333336</v>
      </c>
      <c r="M91" s="38"/>
    </row>
    <row r="92" spans="1:13" x14ac:dyDescent="0.25">
      <c r="A92">
        <v>230204</v>
      </c>
      <c r="B92">
        <v>1500</v>
      </c>
      <c r="C92" s="21">
        <v>73.39234123</v>
      </c>
      <c r="D92">
        <v>10</v>
      </c>
      <c r="E92" s="38">
        <v>44961.625</v>
      </c>
      <c r="M92" s="38"/>
    </row>
    <row r="93" spans="1:13" x14ac:dyDescent="0.25">
      <c r="A93">
        <v>230204</v>
      </c>
      <c r="B93">
        <v>1600</v>
      </c>
      <c r="C93" s="21">
        <v>72.29146415999999</v>
      </c>
      <c r="D93">
        <v>10</v>
      </c>
      <c r="E93" s="38">
        <v>44961.666666666664</v>
      </c>
      <c r="M93" s="38"/>
    </row>
    <row r="94" spans="1:13" x14ac:dyDescent="0.25">
      <c r="A94">
        <v>230204</v>
      </c>
      <c r="B94">
        <v>1700</v>
      </c>
      <c r="C94" s="21">
        <v>71.328157650000009</v>
      </c>
      <c r="D94">
        <v>10</v>
      </c>
      <c r="E94" s="38">
        <v>44961.708333333336</v>
      </c>
      <c r="M94" s="38"/>
    </row>
    <row r="95" spans="1:13" x14ac:dyDescent="0.25">
      <c r="A95">
        <v>230204</v>
      </c>
      <c r="B95">
        <v>1800</v>
      </c>
      <c r="C95" s="21">
        <v>71.622526909999991</v>
      </c>
      <c r="D95">
        <v>10</v>
      </c>
      <c r="E95" s="38">
        <v>44961.75</v>
      </c>
      <c r="M95" s="38"/>
    </row>
    <row r="96" spans="1:13" x14ac:dyDescent="0.25">
      <c r="A96">
        <v>230204</v>
      </c>
      <c r="B96">
        <v>1900</v>
      </c>
      <c r="C96" s="21">
        <v>72.167376369999999</v>
      </c>
      <c r="D96">
        <v>10</v>
      </c>
      <c r="E96" s="38">
        <v>44961.791666666664</v>
      </c>
      <c r="M96" s="19"/>
    </row>
    <row r="97" spans="1:13" x14ac:dyDescent="0.25">
      <c r="A97">
        <v>230204</v>
      </c>
      <c r="B97">
        <v>2000</v>
      </c>
      <c r="C97" s="21">
        <v>71.356237480000004</v>
      </c>
      <c r="D97">
        <v>10</v>
      </c>
      <c r="E97" s="38">
        <v>44961.833333333336</v>
      </c>
      <c r="M97" s="38"/>
    </row>
    <row r="98" spans="1:13" x14ac:dyDescent="0.25">
      <c r="A98">
        <v>230204</v>
      </c>
      <c r="B98">
        <v>2100</v>
      </c>
      <c r="C98" s="21">
        <v>70.387506689999995</v>
      </c>
      <c r="D98">
        <v>10</v>
      </c>
      <c r="E98" s="38">
        <v>44961.875</v>
      </c>
      <c r="M98" s="38"/>
    </row>
    <row r="99" spans="1:13" x14ac:dyDescent="0.25">
      <c r="A99">
        <v>230204</v>
      </c>
      <c r="B99">
        <v>2200</v>
      </c>
      <c r="C99" s="21">
        <v>68.766258629999996</v>
      </c>
      <c r="D99">
        <v>10</v>
      </c>
      <c r="E99" s="38">
        <v>44961.916666666664</v>
      </c>
      <c r="M99" s="38"/>
    </row>
    <row r="100" spans="1:13" x14ac:dyDescent="0.25">
      <c r="A100">
        <v>230204</v>
      </c>
      <c r="B100">
        <v>2300</v>
      </c>
      <c r="C100" s="21">
        <v>67.334085279999996</v>
      </c>
      <c r="D100">
        <v>10</v>
      </c>
      <c r="E100" s="38">
        <v>44961.958333333336</v>
      </c>
      <c r="M100" s="38"/>
    </row>
    <row r="101" spans="1:13" x14ac:dyDescent="0.25">
      <c r="A101">
        <v>230204</v>
      </c>
      <c r="B101">
        <v>2400</v>
      </c>
      <c r="C101" s="21">
        <v>65.923319980000002</v>
      </c>
      <c r="D101">
        <v>10</v>
      </c>
      <c r="E101" s="38">
        <v>44962</v>
      </c>
      <c r="M101" s="38"/>
    </row>
    <row r="102" spans="1:13" x14ac:dyDescent="0.25">
      <c r="A102">
        <v>230203</v>
      </c>
      <c r="B102">
        <v>2400</v>
      </c>
      <c r="C102" s="21">
        <v>345.31073280000004</v>
      </c>
      <c r="D102">
        <v>11</v>
      </c>
      <c r="E102" s="38">
        <v>44961</v>
      </c>
      <c r="M102" s="38"/>
    </row>
    <row r="103" spans="1:13" x14ac:dyDescent="0.25">
      <c r="A103">
        <v>230204</v>
      </c>
      <c r="B103">
        <v>100</v>
      </c>
      <c r="C103" s="21">
        <v>345.8630857</v>
      </c>
      <c r="D103">
        <v>11</v>
      </c>
      <c r="E103" s="38">
        <v>44961.041666666664</v>
      </c>
      <c r="M103" s="38"/>
    </row>
    <row r="104" spans="1:13" x14ac:dyDescent="0.25">
      <c r="A104">
        <v>230204</v>
      </c>
      <c r="B104">
        <v>200</v>
      </c>
      <c r="C104" s="21">
        <v>348.70255560000004</v>
      </c>
      <c r="D104">
        <v>11</v>
      </c>
      <c r="E104" s="38">
        <v>44961.083333333336</v>
      </c>
      <c r="M104" s="38"/>
    </row>
    <row r="105" spans="1:13" x14ac:dyDescent="0.25">
      <c r="A105">
        <v>230204</v>
      </c>
      <c r="B105">
        <v>300</v>
      </c>
      <c r="C105" s="21">
        <v>350.8950317</v>
      </c>
      <c r="D105">
        <v>11</v>
      </c>
      <c r="E105" s="38">
        <v>44961.125</v>
      </c>
      <c r="M105" s="38"/>
    </row>
    <row r="106" spans="1:13" x14ac:dyDescent="0.25">
      <c r="A106">
        <v>230204</v>
      </c>
      <c r="B106">
        <v>400</v>
      </c>
      <c r="C106" s="21">
        <v>355.15084660000002</v>
      </c>
      <c r="D106">
        <v>11</v>
      </c>
      <c r="E106" s="38">
        <v>44961.166666666664</v>
      </c>
      <c r="M106" s="38"/>
    </row>
    <row r="107" spans="1:13" x14ac:dyDescent="0.25">
      <c r="A107">
        <v>230204</v>
      </c>
      <c r="B107">
        <v>500</v>
      </c>
      <c r="C107" s="21">
        <v>361.91127989999995</v>
      </c>
      <c r="D107">
        <v>11</v>
      </c>
      <c r="E107" s="38">
        <v>44961.208333333336</v>
      </c>
      <c r="M107" s="38"/>
    </row>
    <row r="108" spans="1:13" x14ac:dyDescent="0.25">
      <c r="A108">
        <v>230204</v>
      </c>
      <c r="B108">
        <v>600</v>
      </c>
      <c r="C108" s="21">
        <v>368.17554419999999</v>
      </c>
      <c r="D108">
        <v>11</v>
      </c>
      <c r="E108" s="38">
        <v>44961.25</v>
      </c>
      <c r="M108" s="38"/>
    </row>
    <row r="109" spans="1:13" x14ac:dyDescent="0.25">
      <c r="A109">
        <v>230204</v>
      </c>
      <c r="B109">
        <v>700</v>
      </c>
      <c r="C109" s="21">
        <v>380.61268799999999</v>
      </c>
      <c r="D109">
        <v>11</v>
      </c>
      <c r="E109" s="38">
        <v>44961.291666666664</v>
      </c>
      <c r="M109" s="38"/>
    </row>
    <row r="110" spans="1:13" x14ac:dyDescent="0.25">
      <c r="A110">
        <v>230204</v>
      </c>
      <c r="B110">
        <v>800</v>
      </c>
      <c r="C110" s="21">
        <v>396.00995169999999</v>
      </c>
      <c r="D110">
        <v>11</v>
      </c>
      <c r="E110" s="38">
        <v>44961.333333333336</v>
      </c>
      <c r="M110" s="38"/>
    </row>
    <row r="111" spans="1:13" x14ac:dyDescent="0.25">
      <c r="A111">
        <v>230204</v>
      </c>
      <c r="B111">
        <v>900</v>
      </c>
      <c r="C111" s="21">
        <v>401.05523950000003</v>
      </c>
      <c r="D111">
        <v>11</v>
      </c>
      <c r="E111" s="38">
        <v>44961.375</v>
      </c>
      <c r="M111" s="38"/>
    </row>
    <row r="112" spans="1:13" x14ac:dyDescent="0.25">
      <c r="A112">
        <v>230204</v>
      </c>
      <c r="B112">
        <v>1000</v>
      </c>
      <c r="C112" s="21">
        <v>413.77676380000003</v>
      </c>
      <c r="D112">
        <v>11</v>
      </c>
      <c r="E112" s="38">
        <v>44961.416666666664</v>
      </c>
      <c r="M112" s="38"/>
    </row>
    <row r="113" spans="1:13" x14ac:dyDescent="0.25">
      <c r="A113">
        <v>230204</v>
      </c>
      <c r="B113">
        <v>1100</v>
      </c>
      <c r="C113" s="21">
        <v>415.65375360000002</v>
      </c>
      <c r="D113">
        <v>11</v>
      </c>
      <c r="E113" s="38">
        <v>44961.458333333336</v>
      </c>
      <c r="M113" s="38"/>
    </row>
    <row r="114" spans="1:13" x14ac:dyDescent="0.25">
      <c r="A114">
        <v>230204</v>
      </c>
      <c r="B114">
        <v>1200</v>
      </c>
      <c r="C114" s="21">
        <v>416.97333610000004</v>
      </c>
      <c r="D114">
        <v>11</v>
      </c>
      <c r="E114" s="38">
        <v>44961.5</v>
      </c>
      <c r="M114" s="38"/>
    </row>
    <row r="115" spans="1:13" x14ac:dyDescent="0.25">
      <c r="A115">
        <v>230204</v>
      </c>
      <c r="B115">
        <v>1300</v>
      </c>
      <c r="C115" s="21">
        <v>414.0705418</v>
      </c>
      <c r="D115">
        <v>11</v>
      </c>
      <c r="E115" s="38">
        <v>44961.541666666664</v>
      </c>
      <c r="M115" s="38"/>
    </row>
    <row r="116" spans="1:13" x14ac:dyDescent="0.25">
      <c r="A116">
        <v>230204</v>
      </c>
      <c r="B116">
        <v>1400</v>
      </c>
      <c r="C116" s="21">
        <v>413.76509680000004</v>
      </c>
      <c r="D116">
        <v>11</v>
      </c>
      <c r="E116" s="38">
        <v>44961.583333333336</v>
      </c>
      <c r="M116" s="38"/>
    </row>
    <row r="117" spans="1:13" x14ac:dyDescent="0.25">
      <c r="A117">
        <v>230204</v>
      </c>
      <c r="B117">
        <v>1500</v>
      </c>
      <c r="C117" s="21">
        <v>412.6929303</v>
      </c>
      <c r="D117">
        <v>11</v>
      </c>
      <c r="E117" s="38">
        <v>44961.625</v>
      </c>
      <c r="M117" s="38"/>
    </row>
    <row r="118" spans="1:13" x14ac:dyDescent="0.25">
      <c r="A118">
        <v>230204</v>
      </c>
      <c r="B118">
        <v>1600</v>
      </c>
      <c r="C118" s="21">
        <v>409.22502610000004</v>
      </c>
      <c r="D118">
        <v>11</v>
      </c>
      <c r="E118" s="38">
        <v>44961.666666666664</v>
      </c>
      <c r="M118" s="38"/>
    </row>
    <row r="119" spans="1:13" x14ac:dyDescent="0.25">
      <c r="A119">
        <v>230204</v>
      </c>
      <c r="B119">
        <v>1700</v>
      </c>
      <c r="C119" s="21">
        <v>406.15371149999999</v>
      </c>
      <c r="D119">
        <v>11</v>
      </c>
      <c r="E119" s="38">
        <v>44961.708333333336</v>
      </c>
      <c r="M119" s="38"/>
    </row>
    <row r="120" spans="1:13" x14ac:dyDescent="0.25">
      <c r="A120">
        <v>230204</v>
      </c>
      <c r="B120">
        <v>1800</v>
      </c>
      <c r="C120" s="21">
        <v>407.72301529999999</v>
      </c>
      <c r="D120">
        <v>11</v>
      </c>
      <c r="E120" s="38">
        <v>44961.75</v>
      </c>
      <c r="M120" s="38"/>
    </row>
    <row r="121" spans="1:13" x14ac:dyDescent="0.25">
      <c r="A121">
        <v>230204</v>
      </c>
      <c r="B121">
        <v>1900</v>
      </c>
      <c r="C121" s="21">
        <v>406.91672469999997</v>
      </c>
      <c r="D121">
        <v>11</v>
      </c>
      <c r="E121" s="38">
        <v>44961.791666666664</v>
      </c>
      <c r="M121" s="19"/>
    </row>
    <row r="122" spans="1:13" x14ac:dyDescent="0.25">
      <c r="A122">
        <v>230204</v>
      </c>
      <c r="B122">
        <v>2000</v>
      </c>
      <c r="C122" s="21">
        <v>401.22927510000005</v>
      </c>
      <c r="D122">
        <v>11</v>
      </c>
      <c r="E122" s="38">
        <v>44961.833333333336</v>
      </c>
      <c r="M122" s="38"/>
    </row>
    <row r="123" spans="1:13" x14ac:dyDescent="0.25">
      <c r="A123">
        <v>230204</v>
      </c>
      <c r="B123">
        <v>2100</v>
      </c>
      <c r="C123" s="21">
        <v>392.46854480000002</v>
      </c>
      <c r="D123">
        <v>11</v>
      </c>
      <c r="E123" s="38">
        <v>44961.875</v>
      </c>
      <c r="M123" s="38"/>
    </row>
    <row r="124" spans="1:13" x14ac:dyDescent="0.25">
      <c r="A124">
        <v>230204</v>
      </c>
      <c r="B124">
        <v>2200</v>
      </c>
      <c r="C124" s="21">
        <v>377.10635760000002</v>
      </c>
      <c r="D124">
        <v>11</v>
      </c>
      <c r="E124" s="38">
        <v>44961.916666666664</v>
      </c>
      <c r="M124" s="38"/>
    </row>
    <row r="125" spans="1:13" x14ac:dyDescent="0.25">
      <c r="A125">
        <v>230204</v>
      </c>
      <c r="B125">
        <v>2300</v>
      </c>
      <c r="C125" s="21">
        <v>361.79605660000004</v>
      </c>
      <c r="D125">
        <v>11</v>
      </c>
      <c r="E125" s="38">
        <v>44961.958333333336</v>
      </c>
      <c r="M125" s="38"/>
    </row>
    <row r="126" spans="1:13" x14ac:dyDescent="0.25">
      <c r="A126">
        <v>230204</v>
      </c>
      <c r="B126">
        <v>2400</v>
      </c>
      <c r="C126" s="21">
        <v>351.98535379999998</v>
      </c>
      <c r="D126">
        <v>11</v>
      </c>
      <c r="E126" s="38">
        <v>44962</v>
      </c>
      <c r="M126" s="38"/>
    </row>
    <row r="127" spans="1:13" x14ac:dyDescent="0.25">
      <c r="A127">
        <v>230203</v>
      </c>
      <c r="B127">
        <v>2400</v>
      </c>
      <c r="C127" s="21">
        <v>33.180297619999997</v>
      </c>
      <c r="D127">
        <v>21</v>
      </c>
      <c r="E127" s="38">
        <v>44961</v>
      </c>
      <c r="M127" s="38"/>
    </row>
    <row r="128" spans="1:13" x14ac:dyDescent="0.25">
      <c r="A128">
        <v>230204</v>
      </c>
      <c r="B128">
        <v>100</v>
      </c>
      <c r="C128" s="21">
        <v>32.989850480000001</v>
      </c>
      <c r="D128">
        <v>21</v>
      </c>
      <c r="E128" s="38">
        <v>44961.041666666664</v>
      </c>
      <c r="M128" s="38"/>
    </row>
    <row r="129" spans="1:13" x14ac:dyDescent="0.25">
      <c r="A129">
        <v>230204</v>
      </c>
      <c r="B129">
        <v>200</v>
      </c>
      <c r="C129" s="21">
        <v>32.920721450000002</v>
      </c>
      <c r="D129">
        <v>21</v>
      </c>
      <c r="E129" s="38">
        <v>44961.083333333336</v>
      </c>
      <c r="M129" s="38"/>
    </row>
    <row r="130" spans="1:13" x14ac:dyDescent="0.25">
      <c r="A130">
        <v>230204</v>
      </c>
      <c r="B130">
        <v>300</v>
      </c>
      <c r="C130" s="21">
        <v>33.141978809999998</v>
      </c>
      <c r="D130">
        <v>21</v>
      </c>
      <c r="E130" s="38">
        <v>44961.125</v>
      </c>
      <c r="M130" s="38"/>
    </row>
    <row r="131" spans="1:13" x14ac:dyDescent="0.25">
      <c r="A131">
        <v>230204</v>
      </c>
      <c r="B131">
        <v>400</v>
      </c>
      <c r="C131" s="21">
        <v>33.104121319999997</v>
      </c>
      <c r="D131">
        <v>21</v>
      </c>
      <c r="E131" s="38">
        <v>44961.166666666664</v>
      </c>
      <c r="M131" s="38"/>
    </row>
    <row r="132" spans="1:13" x14ac:dyDescent="0.25">
      <c r="A132">
        <v>230204</v>
      </c>
      <c r="B132">
        <v>500</v>
      </c>
      <c r="C132" s="21">
        <v>33.297117890000003</v>
      </c>
      <c r="D132">
        <v>21</v>
      </c>
      <c r="E132" s="38">
        <v>44961.208333333336</v>
      </c>
      <c r="M132" s="38"/>
    </row>
    <row r="133" spans="1:13" x14ac:dyDescent="0.25">
      <c r="A133">
        <v>230204</v>
      </c>
      <c r="B133">
        <v>600</v>
      </c>
      <c r="C133" s="21">
        <v>33.67412169</v>
      </c>
      <c r="D133">
        <v>21</v>
      </c>
      <c r="E133" s="38">
        <v>44961.25</v>
      </c>
      <c r="M133" s="38"/>
    </row>
    <row r="134" spans="1:13" x14ac:dyDescent="0.25">
      <c r="A134">
        <v>230204</v>
      </c>
      <c r="B134">
        <v>700</v>
      </c>
      <c r="C134" s="21">
        <v>34.34401862</v>
      </c>
      <c r="D134">
        <v>21</v>
      </c>
      <c r="E134" s="38">
        <v>44961.291666666664</v>
      </c>
      <c r="M134" s="38"/>
    </row>
    <row r="135" spans="1:13" x14ac:dyDescent="0.25">
      <c r="A135">
        <v>230204</v>
      </c>
      <c r="B135">
        <v>800</v>
      </c>
      <c r="C135" s="21">
        <v>34.139341180000002</v>
      </c>
      <c r="D135">
        <v>21</v>
      </c>
      <c r="E135" s="38">
        <v>44961.333333333336</v>
      </c>
      <c r="M135" s="38"/>
    </row>
    <row r="136" spans="1:13" x14ac:dyDescent="0.25">
      <c r="A136">
        <v>230204</v>
      </c>
      <c r="B136">
        <v>900</v>
      </c>
      <c r="C136" s="21">
        <v>34.026291759999999</v>
      </c>
      <c r="D136">
        <v>21</v>
      </c>
      <c r="E136" s="38">
        <v>44961.375</v>
      </c>
      <c r="M136" s="38"/>
    </row>
    <row r="137" spans="1:13" x14ac:dyDescent="0.25">
      <c r="A137">
        <v>230204</v>
      </c>
      <c r="B137">
        <v>1000</v>
      </c>
      <c r="C137" s="21">
        <v>33.580214499999997</v>
      </c>
      <c r="D137">
        <v>21</v>
      </c>
      <c r="E137" s="38">
        <v>44961.416666666664</v>
      </c>
      <c r="M137" s="38"/>
    </row>
    <row r="138" spans="1:13" x14ac:dyDescent="0.25">
      <c r="A138">
        <v>230204</v>
      </c>
      <c r="B138">
        <v>1100</v>
      </c>
      <c r="C138" s="21">
        <v>32.89762906</v>
      </c>
      <c r="D138">
        <v>21</v>
      </c>
      <c r="E138" s="38">
        <v>44961.458333333336</v>
      </c>
      <c r="M138" s="38"/>
    </row>
    <row r="139" spans="1:13" x14ac:dyDescent="0.25">
      <c r="A139">
        <v>230204</v>
      </c>
      <c r="B139">
        <v>1200</v>
      </c>
      <c r="C139" s="21">
        <v>32.91539796</v>
      </c>
      <c r="D139">
        <v>21</v>
      </c>
      <c r="E139" s="38">
        <v>44961.5</v>
      </c>
      <c r="M139" s="38"/>
    </row>
    <row r="140" spans="1:13" x14ac:dyDescent="0.25">
      <c r="A140">
        <v>230204</v>
      </c>
      <c r="B140">
        <v>1300</v>
      </c>
      <c r="C140" s="21">
        <v>32.986093329999996</v>
      </c>
      <c r="D140">
        <v>21</v>
      </c>
      <c r="E140" s="38">
        <v>44961.541666666664</v>
      </c>
      <c r="M140" s="38"/>
    </row>
    <row r="141" spans="1:13" x14ac:dyDescent="0.25">
      <c r="A141">
        <v>230204</v>
      </c>
      <c r="B141">
        <v>1400</v>
      </c>
      <c r="C141" s="21">
        <v>32.821716370000004</v>
      </c>
      <c r="D141">
        <v>21</v>
      </c>
      <c r="E141" s="38">
        <v>44961.583333333336</v>
      </c>
      <c r="M141" s="38"/>
    </row>
    <row r="142" spans="1:13" x14ac:dyDescent="0.25">
      <c r="A142">
        <v>230204</v>
      </c>
      <c r="B142">
        <v>1500</v>
      </c>
      <c r="C142" s="21">
        <v>33.461944670000001</v>
      </c>
      <c r="D142">
        <v>21</v>
      </c>
      <c r="E142" s="38">
        <v>44961.625</v>
      </c>
      <c r="M142" s="38"/>
    </row>
    <row r="143" spans="1:13" x14ac:dyDescent="0.25">
      <c r="A143">
        <v>230204</v>
      </c>
      <c r="B143">
        <v>1600</v>
      </c>
      <c r="C143" s="21">
        <v>33.300766459999998</v>
      </c>
      <c r="D143">
        <v>21</v>
      </c>
      <c r="E143" s="38">
        <v>44961.666666666664</v>
      </c>
      <c r="M143" s="38"/>
    </row>
    <row r="144" spans="1:13" x14ac:dyDescent="0.25">
      <c r="A144">
        <v>230204</v>
      </c>
      <c r="B144">
        <v>1700</v>
      </c>
      <c r="C144" s="21">
        <v>32.819537879999999</v>
      </c>
      <c r="D144">
        <v>21</v>
      </c>
      <c r="E144" s="38">
        <v>44961.708333333336</v>
      </c>
      <c r="M144" s="38"/>
    </row>
    <row r="145" spans="1:13" x14ac:dyDescent="0.25">
      <c r="A145">
        <v>230204</v>
      </c>
      <c r="B145">
        <v>1800</v>
      </c>
      <c r="C145" s="21">
        <v>32.528180030000001</v>
      </c>
      <c r="D145">
        <v>21</v>
      </c>
      <c r="E145" s="38">
        <v>44961.75</v>
      </c>
      <c r="M145" s="38"/>
    </row>
    <row r="146" spans="1:13" x14ac:dyDescent="0.25">
      <c r="A146">
        <v>230204</v>
      </c>
      <c r="B146">
        <v>1900</v>
      </c>
      <c r="C146" s="21">
        <v>32.823806359999999</v>
      </c>
      <c r="D146">
        <v>21</v>
      </c>
      <c r="E146" s="38">
        <v>44961.791666666664</v>
      </c>
      <c r="M146" s="19"/>
    </row>
    <row r="147" spans="1:13" x14ac:dyDescent="0.25">
      <c r="A147">
        <v>230204</v>
      </c>
      <c r="B147">
        <v>2000</v>
      </c>
      <c r="C147" s="21">
        <v>33.90549738</v>
      </c>
      <c r="D147">
        <v>21</v>
      </c>
      <c r="E147" s="38">
        <v>44961.833333333336</v>
      </c>
      <c r="M147" s="38"/>
    </row>
    <row r="148" spans="1:13" x14ac:dyDescent="0.25">
      <c r="A148">
        <v>230204</v>
      </c>
      <c r="B148">
        <v>2100</v>
      </c>
      <c r="C148" s="21">
        <v>35.49882212</v>
      </c>
      <c r="D148">
        <v>21</v>
      </c>
      <c r="E148" s="38">
        <v>44961.875</v>
      </c>
      <c r="M148" s="38"/>
    </row>
    <row r="149" spans="1:13" x14ac:dyDescent="0.25">
      <c r="A149">
        <v>230204</v>
      </c>
      <c r="B149">
        <v>2200</v>
      </c>
      <c r="C149" s="21">
        <v>35.892976240000003</v>
      </c>
      <c r="D149">
        <v>21</v>
      </c>
      <c r="E149" s="38">
        <v>44961.916666666664</v>
      </c>
      <c r="M149" s="38"/>
    </row>
    <row r="150" spans="1:13" x14ac:dyDescent="0.25">
      <c r="A150">
        <v>230204</v>
      </c>
      <c r="B150">
        <v>2300</v>
      </c>
      <c r="C150" s="21">
        <v>35.719678409999993</v>
      </c>
      <c r="D150">
        <v>21</v>
      </c>
      <c r="E150" s="38">
        <v>44961.958333333336</v>
      </c>
      <c r="M150" s="38"/>
    </row>
    <row r="151" spans="1:13" x14ac:dyDescent="0.25">
      <c r="A151">
        <v>230204</v>
      </c>
      <c r="B151">
        <v>2400</v>
      </c>
      <c r="C151" s="21">
        <v>33.030309870000004</v>
      </c>
      <c r="D151">
        <v>21</v>
      </c>
      <c r="E151" s="38">
        <v>44962</v>
      </c>
      <c r="M151" s="38"/>
    </row>
    <row r="152" spans="1:13" x14ac:dyDescent="0.25">
      <c r="A152">
        <v>230203</v>
      </c>
      <c r="B152">
        <v>2400</v>
      </c>
      <c r="C152" s="21">
        <v>52.329087380000004</v>
      </c>
      <c r="D152">
        <v>22</v>
      </c>
      <c r="E152" s="38">
        <v>44961</v>
      </c>
      <c r="M152" s="38"/>
    </row>
    <row r="153" spans="1:13" x14ac:dyDescent="0.25">
      <c r="A153">
        <v>230204</v>
      </c>
      <c r="B153">
        <v>100</v>
      </c>
      <c r="C153" s="21">
        <v>53.193412119999998</v>
      </c>
      <c r="D153">
        <v>22</v>
      </c>
      <c r="E153" s="38">
        <v>44961.041666666664</v>
      </c>
      <c r="M153" s="38"/>
    </row>
    <row r="154" spans="1:13" x14ac:dyDescent="0.25">
      <c r="A154">
        <v>230204</v>
      </c>
      <c r="B154">
        <v>200</v>
      </c>
      <c r="C154" s="21">
        <v>53.141582020000001</v>
      </c>
      <c r="D154">
        <v>22</v>
      </c>
      <c r="E154" s="38">
        <v>44961.083333333336</v>
      </c>
      <c r="M154" s="38"/>
    </row>
    <row r="155" spans="1:13" x14ac:dyDescent="0.25">
      <c r="A155">
        <v>230204</v>
      </c>
      <c r="B155">
        <v>300</v>
      </c>
      <c r="C155" s="21">
        <v>52.879339189999996</v>
      </c>
      <c r="D155">
        <v>22</v>
      </c>
      <c r="E155" s="38">
        <v>44961.125</v>
      </c>
      <c r="M155" s="38"/>
    </row>
    <row r="156" spans="1:13" x14ac:dyDescent="0.25">
      <c r="A156">
        <v>230204</v>
      </c>
      <c r="B156">
        <v>400</v>
      </c>
      <c r="C156" s="21">
        <v>52.472378149999997</v>
      </c>
      <c r="D156">
        <v>22</v>
      </c>
      <c r="E156" s="38">
        <v>44961.166666666664</v>
      </c>
      <c r="M156" s="38"/>
    </row>
    <row r="157" spans="1:13" x14ac:dyDescent="0.25">
      <c r="A157">
        <v>230204</v>
      </c>
      <c r="B157">
        <v>500</v>
      </c>
      <c r="C157" s="21">
        <v>52.200142</v>
      </c>
      <c r="D157">
        <v>22</v>
      </c>
      <c r="E157" s="38">
        <v>44961.208333333336</v>
      </c>
      <c r="M157" s="38"/>
    </row>
    <row r="158" spans="1:13" x14ac:dyDescent="0.25">
      <c r="A158">
        <v>230204</v>
      </c>
      <c r="B158">
        <v>600</v>
      </c>
      <c r="C158" s="21">
        <v>52.46451536</v>
      </c>
      <c r="D158">
        <v>22</v>
      </c>
      <c r="E158" s="38">
        <v>44961.25</v>
      </c>
      <c r="M158" s="38"/>
    </row>
    <row r="159" spans="1:13" x14ac:dyDescent="0.25">
      <c r="A159">
        <v>230204</v>
      </c>
      <c r="B159">
        <v>700</v>
      </c>
      <c r="C159" s="21">
        <v>53.668773090000002</v>
      </c>
      <c r="D159">
        <v>22</v>
      </c>
      <c r="E159" s="38">
        <v>44961.291666666664</v>
      </c>
      <c r="M159" s="38"/>
    </row>
    <row r="160" spans="1:13" x14ac:dyDescent="0.25">
      <c r="A160">
        <v>230204</v>
      </c>
      <c r="B160">
        <v>800</v>
      </c>
      <c r="C160" s="21">
        <v>53.046593310000006</v>
      </c>
      <c r="D160">
        <v>22</v>
      </c>
      <c r="E160" s="38">
        <v>44961.333333333336</v>
      </c>
      <c r="M160" s="38"/>
    </row>
    <row r="161" spans="1:13" x14ac:dyDescent="0.25">
      <c r="A161">
        <v>230204</v>
      </c>
      <c r="B161">
        <v>900</v>
      </c>
      <c r="C161" s="21">
        <v>51.450287619999997</v>
      </c>
      <c r="D161">
        <v>22</v>
      </c>
      <c r="E161" s="38">
        <v>44961.375</v>
      </c>
      <c r="M161" s="38"/>
    </row>
    <row r="162" spans="1:13" x14ac:dyDescent="0.25">
      <c r="A162">
        <v>230204</v>
      </c>
      <c r="B162">
        <v>1000</v>
      </c>
      <c r="C162" s="21">
        <v>52.228364419999998</v>
      </c>
      <c r="D162">
        <v>22</v>
      </c>
      <c r="E162" s="38">
        <v>44961.416666666664</v>
      </c>
      <c r="M162" s="38"/>
    </row>
    <row r="163" spans="1:13" x14ac:dyDescent="0.25">
      <c r="A163">
        <v>230204</v>
      </c>
      <c r="B163">
        <v>1100</v>
      </c>
      <c r="C163" s="21">
        <v>51.140365840000001</v>
      </c>
      <c r="D163">
        <v>22</v>
      </c>
      <c r="E163" s="38">
        <v>44961.458333333336</v>
      </c>
      <c r="M163" s="38"/>
    </row>
    <row r="164" spans="1:13" x14ac:dyDescent="0.25">
      <c r="A164">
        <v>230204</v>
      </c>
      <c r="B164">
        <v>1200</v>
      </c>
      <c r="C164" s="21">
        <v>50.956255240000004</v>
      </c>
      <c r="D164">
        <v>22</v>
      </c>
      <c r="E164" s="38">
        <v>44961.5</v>
      </c>
      <c r="M164" s="38"/>
    </row>
    <row r="165" spans="1:13" x14ac:dyDescent="0.25">
      <c r="A165">
        <v>230204</v>
      </c>
      <c r="B165">
        <v>1300</v>
      </c>
      <c r="C165" s="21">
        <v>51.914411260000001</v>
      </c>
      <c r="D165">
        <v>22</v>
      </c>
      <c r="E165" s="38">
        <v>44961.541666666664</v>
      </c>
      <c r="M165" s="38"/>
    </row>
    <row r="166" spans="1:13" x14ac:dyDescent="0.25">
      <c r="A166">
        <v>230204</v>
      </c>
      <c r="B166">
        <v>1400</v>
      </c>
      <c r="C166" s="21">
        <v>53.459814389999998</v>
      </c>
      <c r="D166">
        <v>22</v>
      </c>
      <c r="E166" s="38">
        <v>44961.583333333336</v>
      </c>
      <c r="M166" s="38"/>
    </row>
    <row r="167" spans="1:13" x14ac:dyDescent="0.25">
      <c r="A167">
        <v>230204</v>
      </c>
      <c r="B167">
        <v>1500</v>
      </c>
      <c r="C167" s="21">
        <v>53.446371799999994</v>
      </c>
      <c r="D167">
        <v>22</v>
      </c>
      <c r="E167" s="38">
        <v>44961.625</v>
      </c>
      <c r="M167" s="38"/>
    </row>
    <row r="168" spans="1:13" x14ac:dyDescent="0.25">
      <c r="A168">
        <v>230204</v>
      </c>
      <c r="B168">
        <v>1600</v>
      </c>
      <c r="C168" s="21">
        <v>53.332778579999996</v>
      </c>
      <c r="D168">
        <v>22</v>
      </c>
      <c r="E168" s="38">
        <v>44961.666666666664</v>
      </c>
      <c r="M168" s="38"/>
    </row>
    <row r="169" spans="1:13" x14ac:dyDescent="0.25">
      <c r="A169">
        <v>230204</v>
      </c>
      <c r="B169">
        <v>1700</v>
      </c>
      <c r="C169" s="21">
        <v>52.41840689</v>
      </c>
      <c r="D169">
        <v>22</v>
      </c>
      <c r="E169" s="38">
        <v>44961.708333333336</v>
      </c>
      <c r="M169" s="38"/>
    </row>
    <row r="170" spans="1:13" x14ac:dyDescent="0.25">
      <c r="A170">
        <v>230204</v>
      </c>
      <c r="B170">
        <v>1800</v>
      </c>
      <c r="C170" s="21">
        <v>51.499671319999997</v>
      </c>
      <c r="D170">
        <v>22</v>
      </c>
      <c r="E170" s="38">
        <v>44961.75</v>
      </c>
      <c r="M170" s="38"/>
    </row>
    <row r="171" spans="1:13" x14ac:dyDescent="0.25">
      <c r="A171">
        <v>230204</v>
      </c>
      <c r="B171">
        <v>1900</v>
      </c>
      <c r="C171" s="21">
        <v>47.789870000000001</v>
      </c>
      <c r="D171">
        <v>22</v>
      </c>
      <c r="E171" s="38">
        <v>44961.791666666664</v>
      </c>
      <c r="M171" s="19"/>
    </row>
    <row r="172" spans="1:13" x14ac:dyDescent="0.25">
      <c r="A172">
        <v>230204</v>
      </c>
      <c r="B172">
        <v>2000</v>
      </c>
      <c r="C172" s="21">
        <v>47.447277659999997</v>
      </c>
      <c r="D172">
        <v>22</v>
      </c>
      <c r="E172" s="38">
        <v>44961.833333333336</v>
      </c>
      <c r="M172" s="38"/>
    </row>
    <row r="173" spans="1:13" x14ac:dyDescent="0.25">
      <c r="A173">
        <v>230204</v>
      </c>
      <c r="B173">
        <v>2100</v>
      </c>
      <c r="C173" s="21">
        <v>47.12016036</v>
      </c>
      <c r="D173">
        <v>22</v>
      </c>
      <c r="E173" s="38">
        <v>44961.875</v>
      </c>
      <c r="M173" s="38"/>
    </row>
    <row r="174" spans="1:13" x14ac:dyDescent="0.25">
      <c r="A174">
        <v>230204</v>
      </c>
      <c r="B174">
        <v>2200</v>
      </c>
      <c r="C174" s="21">
        <v>46.903682140000001</v>
      </c>
      <c r="D174">
        <v>22</v>
      </c>
      <c r="E174" s="38">
        <v>44961.916666666664</v>
      </c>
      <c r="M174" s="38"/>
    </row>
    <row r="175" spans="1:13" x14ac:dyDescent="0.25">
      <c r="A175">
        <v>230204</v>
      </c>
      <c r="B175">
        <v>2300</v>
      </c>
      <c r="C175" s="21">
        <v>46.953029560000004</v>
      </c>
      <c r="D175">
        <v>22</v>
      </c>
      <c r="E175" s="38">
        <v>44961.958333333336</v>
      </c>
      <c r="M175" s="38"/>
    </row>
    <row r="176" spans="1:13" x14ac:dyDescent="0.25">
      <c r="A176">
        <v>230204</v>
      </c>
      <c r="B176">
        <v>2400</v>
      </c>
      <c r="C176" s="21">
        <v>46.679415590000005</v>
      </c>
      <c r="D176">
        <v>22</v>
      </c>
      <c r="E176" s="38">
        <v>44962</v>
      </c>
      <c r="M176" s="38"/>
    </row>
    <row r="177" spans="1:13" x14ac:dyDescent="0.25">
      <c r="A177">
        <v>230203</v>
      </c>
      <c r="B177">
        <v>2400</v>
      </c>
      <c r="C177" s="21">
        <v>176.002018653108</v>
      </c>
      <c r="D177" t="s">
        <v>38</v>
      </c>
      <c r="E177" s="38">
        <v>44961</v>
      </c>
      <c r="M177" s="38"/>
    </row>
    <row r="178" spans="1:13" x14ac:dyDescent="0.25">
      <c r="A178">
        <v>230204</v>
      </c>
      <c r="B178">
        <v>100</v>
      </c>
      <c r="C178" s="21">
        <v>170.357378056665</v>
      </c>
      <c r="D178" t="s">
        <v>38</v>
      </c>
      <c r="E178" s="38">
        <v>44961.041666666664</v>
      </c>
      <c r="M178" s="38"/>
    </row>
    <row r="179" spans="1:13" x14ac:dyDescent="0.25">
      <c r="A179">
        <v>230204</v>
      </c>
      <c r="B179">
        <v>200</v>
      </c>
      <c r="C179" s="21">
        <v>168.58272981058801</v>
      </c>
      <c r="D179" t="s">
        <v>38</v>
      </c>
      <c r="E179" s="38">
        <v>44961.083333333336</v>
      </c>
      <c r="M179" s="38"/>
    </row>
    <row r="180" spans="1:13" x14ac:dyDescent="0.25">
      <c r="A180">
        <v>230204</v>
      </c>
      <c r="B180">
        <v>300</v>
      </c>
      <c r="C180" s="21">
        <v>168.596502025359</v>
      </c>
      <c r="D180" t="s">
        <v>38</v>
      </c>
      <c r="E180" s="38">
        <v>44961.125</v>
      </c>
      <c r="M180" s="38"/>
    </row>
    <row r="181" spans="1:13" x14ac:dyDescent="0.25">
      <c r="A181">
        <v>230204</v>
      </c>
      <c r="B181">
        <v>400</v>
      </c>
      <c r="C181" s="21">
        <v>166.25030686632698</v>
      </c>
      <c r="D181" t="s">
        <v>38</v>
      </c>
      <c r="E181" s="38">
        <v>44961.166666666664</v>
      </c>
      <c r="M181" s="38"/>
    </row>
    <row r="182" spans="1:13" x14ac:dyDescent="0.25">
      <c r="A182">
        <v>230204</v>
      </c>
      <c r="B182">
        <v>500</v>
      </c>
      <c r="C182" s="21">
        <v>169.70811650322199</v>
      </c>
      <c r="D182" t="s">
        <v>38</v>
      </c>
      <c r="E182" s="38">
        <v>44961.208333333336</v>
      </c>
      <c r="M182" s="38"/>
    </row>
    <row r="183" spans="1:13" x14ac:dyDescent="0.25">
      <c r="A183">
        <v>230204</v>
      </c>
      <c r="B183">
        <v>600</v>
      </c>
      <c r="C183" s="21">
        <v>172.621923656701</v>
      </c>
      <c r="D183" t="s">
        <v>38</v>
      </c>
      <c r="E183" s="38">
        <v>44961.25</v>
      </c>
      <c r="M183" s="38"/>
    </row>
    <row r="184" spans="1:13" x14ac:dyDescent="0.25">
      <c r="A184">
        <v>230204</v>
      </c>
      <c r="B184">
        <v>700</v>
      </c>
      <c r="C184" s="21">
        <v>170.23933050149301</v>
      </c>
      <c r="D184" t="s">
        <v>38</v>
      </c>
      <c r="E184" s="38">
        <v>44961.291666666664</v>
      </c>
      <c r="M184" s="38"/>
    </row>
    <row r="185" spans="1:13" x14ac:dyDescent="0.25">
      <c r="A185">
        <v>230204</v>
      </c>
      <c r="B185">
        <v>800</v>
      </c>
      <c r="C185" s="21">
        <v>172.44485232394499</v>
      </c>
      <c r="D185" t="s">
        <v>38</v>
      </c>
      <c r="E185" s="38">
        <v>44961.333333333336</v>
      </c>
      <c r="M185" s="38"/>
    </row>
    <row r="186" spans="1:13" x14ac:dyDescent="0.25">
      <c r="A186">
        <v>230204</v>
      </c>
      <c r="B186">
        <v>900</v>
      </c>
      <c r="C186" s="21">
        <v>172.94360324454399</v>
      </c>
      <c r="D186" t="s">
        <v>38</v>
      </c>
      <c r="E186" s="38">
        <v>44961.375</v>
      </c>
      <c r="M186" s="38"/>
    </row>
    <row r="187" spans="1:13" x14ac:dyDescent="0.25">
      <c r="A187">
        <v>230204</v>
      </c>
      <c r="B187">
        <v>1000</v>
      </c>
      <c r="C187" s="21">
        <v>170.56986365597299</v>
      </c>
      <c r="D187" t="s">
        <v>38</v>
      </c>
      <c r="E187" s="38">
        <v>44961.416666666664</v>
      </c>
      <c r="M187" s="38"/>
    </row>
    <row r="188" spans="1:13" x14ac:dyDescent="0.25">
      <c r="A188">
        <v>230204</v>
      </c>
      <c r="B188">
        <v>1100</v>
      </c>
      <c r="C188" s="21">
        <v>169.57629673328</v>
      </c>
      <c r="D188" t="s">
        <v>38</v>
      </c>
      <c r="E188" s="38">
        <v>44961.458333333336</v>
      </c>
      <c r="M188" s="38"/>
    </row>
    <row r="189" spans="1:13" x14ac:dyDescent="0.25">
      <c r="A189">
        <v>230204</v>
      </c>
      <c r="B189">
        <v>1200</v>
      </c>
      <c r="C189" s="21">
        <v>155.52175156050501</v>
      </c>
      <c r="D189" t="s">
        <v>38</v>
      </c>
      <c r="E189" s="38">
        <v>44961.5</v>
      </c>
      <c r="M189" s="38"/>
    </row>
    <row r="190" spans="1:13" x14ac:dyDescent="0.25">
      <c r="A190">
        <v>230204</v>
      </c>
      <c r="B190">
        <v>1300</v>
      </c>
      <c r="C190" s="21">
        <v>145.824144903177</v>
      </c>
      <c r="D190" t="s">
        <v>38</v>
      </c>
      <c r="E190" s="38">
        <v>44961.541666666664</v>
      </c>
      <c r="M190" s="38"/>
    </row>
    <row r="191" spans="1:13" x14ac:dyDescent="0.25">
      <c r="A191">
        <v>230204</v>
      </c>
      <c r="B191">
        <v>1400</v>
      </c>
      <c r="C191" s="21">
        <v>143.91767688715899</v>
      </c>
      <c r="D191" t="s">
        <v>38</v>
      </c>
      <c r="E191" s="38">
        <v>44961.583333333336</v>
      </c>
      <c r="M191" s="38"/>
    </row>
    <row r="192" spans="1:13" x14ac:dyDescent="0.25">
      <c r="A192">
        <v>230204</v>
      </c>
      <c r="B192">
        <v>1500</v>
      </c>
      <c r="C192" s="21">
        <v>141.97579460459102</v>
      </c>
      <c r="D192" t="s">
        <v>38</v>
      </c>
      <c r="E192" s="38">
        <v>44961.625</v>
      </c>
      <c r="M192" s="38"/>
    </row>
    <row r="193" spans="1:13" x14ac:dyDescent="0.25">
      <c r="A193">
        <v>230204</v>
      </c>
      <c r="B193">
        <v>1600</v>
      </c>
      <c r="C193" s="21">
        <v>143.48778704041101</v>
      </c>
      <c r="D193" t="s">
        <v>38</v>
      </c>
      <c r="E193" s="38">
        <v>44961.666666666664</v>
      </c>
      <c r="M193" s="38"/>
    </row>
    <row r="194" spans="1:13" x14ac:dyDescent="0.25">
      <c r="A194">
        <v>230204</v>
      </c>
      <c r="B194">
        <v>1700</v>
      </c>
      <c r="C194" s="21">
        <v>145.23095593844101</v>
      </c>
      <c r="D194" t="s">
        <v>38</v>
      </c>
      <c r="E194" s="38">
        <v>44961.708333333336</v>
      </c>
      <c r="M194" s="38"/>
    </row>
    <row r="195" spans="1:13" x14ac:dyDescent="0.25">
      <c r="A195">
        <v>230204</v>
      </c>
      <c r="B195">
        <v>1800</v>
      </c>
      <c r="C195" s="21">
        <v>145.334247549216</v>
      </c>
      <c r="D195" t="s">
        <v>38</v>
      </c>
      <c r="E195" s="38">
        <v>44961.75</v>
      </c>
      <c r="M195" s="38"/>
    </row>
    <row r="196" spans="1:13" x14ac:dyDescent="0.25">
      <c r="A196">
        <v>230204</v>
      </c>
      <c r="B196">
        <v>1900</v>
      </c>
      <c r="C196" s="21">
        <v>143.157253885931</v>
      </c>
      <c r="D196" t="s">
        <v>38</v>
      </c>
      <c r="E196" s="38">
        <v>44961.791666666664</v>
      </c>
      <c r="M196" s="19"/>
    </row>
    <row r="197" spans="1:13" x14ac:dyDescent="0.25">
      <c r="A197">
        <v>230204</v>
      </c>
      <c r="B197">
        <v>2000</v>
      </c>
      <c r="C197" s="21">
        <v>144.706628047555</v>
      </c>
      <c r="D197" t="s">
        <v>38</v>
      </c>
      <c r="E197" s="38">
        <v>44961.833333333336</v>
      </c>
      <c r="M197" s="38"/>
    </row>
    <row r="198" spans="1:13" x14ac:dyDescent="0.25">
      <c r="A198">
        <v>230204</v>
      </c>
      <c r="B198">
        <v>2100</v>
      </c>
      <c r="C198" s="21">
        <v>154.74854007413199</v>
      </c>
      <c r="D198" t="s">
        <v>38</v>
      </c>
      <c r="E198" s="38">
        <v>44961.875</v>
      </c>
      <c r="M198" s="38"/>
    </row>
    <row r="199" spans="1:13" x14ac:dyDescent="0.25">
      <c r="A199">
        <v>230204</v>
      </c>
      <c r="B199">
        <v>2200</v>
      </c>
      <c r="C199" s="21">
        <v>155.08595933599599</v>
      </c>
      <c r="D199" t="s">
        <v>38</v>
      </c>
      <c r="E199" s="38">
        <v>44961.916666666664</v>
      </c>
      <c r="M199" s="38"/>
    </row>
    <row r="200" spans="1:13" x14ac:dyDescent="0.25">
      <c r="A200">
        <v>230204</v>
      </c>
      <c r="B200">
        <v>2300</v>
      </c>
      <c r="C200" s="21">
        <v>156.392352279893</v>
      </c>
      <c r="D200" t="s">
        <v>38</v>
      </c>
      <c r="E200" s="38">
        <v>44961.958333333336</v>
      </c>
      <c r="M200" s="38"/>
    </row>
    <row r="201" spans="1:13" x14ac:dyDescent="0.25">
      <c r="A201">
        <v>230204</v>
      </c>
      <c r="B201">
        <v>2400</v>
      </c>
      <c r="C201" s="21">
        <v>154.50260766752498</v>
      </c>
      <c r="D201" t="s">
        <v>38</v>
      </c>
      <c r="E201" s="38">
        <v>44962</v>
      </c>
      <c r="M201" s="38"/>
    </row>
    <row r="202" spans="1:13" x14ac:dyDescent="0.25">
      <c r="A202">
        <v>230203</v>
      </c>
      <c r="B202">
        <v>2400</v>
      </c>
      <c r="C202" s="21">
        <v>16.275056638467902</v>
      </c>
      <c r="D202" t="s">
        <v>39</v>
      </c>
      <c r="E202" s="38">
        <v>44961</v>
      </c>
      <c r="M202" s="38"/>
    </row>
    <row r="203" spans="1:13" x14ac:dyDescent="0.25">
      <c r="A203">
        <v>230204</v>
      </c>
      <c r="B203">
        <v>100</v>
      </c>
      <c r="C203" s="21">
        <v>16.275056638467902</v>
      </c>
      <c r="D203" t="s">
        <v>39</v>
      </c>
      <c r="E203" s="38">
        <v>44961.041666666664</v>
      </c>
      <c r="M203" s="38"/>
    </row>
    <row r="204" spans="1:13" x14ac:dyDescent="0.25">
      <c r="A204">
        <v>230204</v>
      </c>
      <c r="B204">
        <v>200</v>
      </c>
      <c r="C204" s="21">
        <v>16.275056638467902</v>
      </c>
      <c r="D204" t="s">
        <v>39</v>
      </c>
      <c r="E204" s="38">
        <v>44961.083333333336</v>
      </c>
      <c r="M204" s="38"/>
    </row>
    <row r="205" spans="1:13" x14ac:dyDescent="0.25">
      <c r="A205">
        <v>230204</v>
      </c>
      <c r="B205">
        <v>300</v>
      </c>
      <c r="C205" s="21">
        <v>16.275056638467902</v>
      </c>
      <c r="D205" t="s">
        <v>39</v>
      </c>
      <c r="E205" s="38">
        <v>44961.125</v>
      </c>
      <c r="M205" s="38"/>
    </row>
    <row r="206" spans="1:13" x14ac:dyDescent="0.25">
      <c r="A206">
        <v>230204</v>
      </c>
      <c r="B206">
        <v>400</v>
      </c>
      <c r="C206" s="21">
        <v>16.275056638467902</v>
      </c>
      <c r="D206" t="s">
        <v>39</v>
      </c>
      <c r="E206" s="38">
        <v>44961.166666666664</v>
      </c>
      <c r="M206" s="38"/>
    </row>
    <row r="207" spans="1:13" x14ac:dyDescent="0.25">
      <c r="A207">
        <v>230204</v>
      </c>
      <c r="B207">
        <v>500</v>
      </c>
      <c r="C207" s="21">
        <v>16.275056638467902</v>
      </c>
      <c r="D207" t="s">
        <v>39</v>
      </c>
      <c r="E207" s="38">
        <v>44961.208333333336</v>
      </c>
      <c r="M207" s="38"/>
    </row>
    <row r="208" spans="1:13" x14ac:dyDescent="0.25">
      <c r="A208">
        <v>230204</v>
      </c>
      <c r="B208">
        <v>600</v>
      </c>
      <c r="C208" s="21">
        <v>16.275056638467902</v>
      </c>
      <c r="D208" t="s">
        <v>39</v>
      </c>
      <c r="E208" s="38">
        <v>44961.25</v>
      </c>
      <c r="M208" s="38"/>
    </row>
    <row r="209" spans="1:13" x14ac:dyDescent="0.25">
      <c r="A209">
        <v>230204</v>
      </c>
      <c r="B209">
        <v>700</v>
      </c>
      <c r="C209" s="21">
        <v>16.275056638467902</v>
      </c>
      <c r="D209" t="s">
        <v>39</v>
      </c>
      <c r="E209" s="38">
        <v>44961.291666666664</v>
      </c>
      <c r="M209" s="38"/>
    </row>
    <row r="210" spans="1:13" x14ac:dyDescent="0.25">
      <c r="A210">
        <v>230204</v>
      </c>
      <c r="B210">
        <v>800</v>
      </c>
      <c r="C210" s="21">
        <v>8.9518052231791714</v>
      </c>
      <c r="D210" t="s">
        <v>39</v>
      </c>
      <c r="E210" s="38">
        <v>44961.333333333336</v>
      </c>
      <c r="M210" s="38"/>
    </row>
    <row r="211" spans="1:13" x14ac:dyDescent="0.25">
      <c r="A211">
        <v>230204</v>
      </c>
      <c r="B211">
        <v>900</v>
      </c>
      <c r="C211" s="21">
        <v>1.7838101443627399</v>
      </c>
      <c r="D211" t="s">
        <v>39</v>
      </c>
      <c r="E211" s="38">
        <v>44961.375</v>
      </c>
      <c r="M211" s="38"/>
    </row>
    <row r="212" spans="1:13" x14ac:dyDescent="0.25">
      <c r="A212">
        <v>230204</v>
      </c>
      <c r="B212">
        <v>1000</v>
      </c>
      <c r="C212" s="21">
        <v>1.7838101443627399</v>
      </c>
      <c r="D212" t="s">
        <v>39</v>
      </c>
      <c r="E212" s="38">
        <v>44961.416666666664</v>
      </c>
      <c r="M212" s="38"/>
    </row>
    <row r="213" spans="1:13" x14ac:dyDescent="0.25">
      <c r="A213">
        <v>230204</v>
      </c>
      <c r="B213">
        <v>1100</v>
      </c>
      <c r="C213" s="21">
        <v>1.7838101443627399</v>
      </c>
      <c r="D213" t="s">
        <v>39</v>
      </c>
      <c r="E213" s="38">
        <v>44961.458333333336</v>
      </c>
      <c r="M213" s="38"/>
    </row>
    <row r="214" spans="1:13" x14ac:dyDescent="0.25">
      <c r="A214">
        <v>230204</v>
      </c>
      <c r="B214">
        <v>1200</v>
      </c>
      <c r="C214" s="21">
        <v>1.7838101443627399</v>
      </c>
      <c r="D214" t="s">
        <v>39</v>
      </c>
      <c r="E214" s="38">
        <v>44961.5</v>
      </c>
      <c r="M214" s="38"/>
    </row>
    <row r="215" spans="1:13" x14ac:dyDescent="0.25">
      <c r="A215">
        <v>230204</v>
      </c>
      <c r="B215">
        <v>1300</v>
      </c>
      <c r="C215" s="21">
        <v>1.7838101443627399</v>
      </c>
      <c r="D215" t="s">
        <v>39</v>
      </c>
      <c r="E215" s="38">
        <v>44961.541666666664</v>
      </c>
      <c r="M215" s="38"/>
    </row>
    <row r="216" spans="1:13" x14ac:dyDescent="0.25">
      <c r="A216">
        <v>230204</v>
      </c>
      <c r="B216">
        <v>1400</v>
      </c>
      <c r="C216" s="21">
        <v>1.7838101443627399</v>
      </c>
      <c r="D216" t="s">
        <v>39</v>
      </c>
      <c r="E216" s="38">
        <v>44961.583333333336</v>
      </c>
      <c r="M216" s="38"/>
    </row>
    <row r="217" spans="1:13" x14ac:dyDescent="0.25">
      <c r="A217">
        <v>230204</v>
      </c>
      <c r="B217">
        <v>1500</v>
      </c>
      <c r="C217" s="21">
        <v>1.7838101443627399</v>
      </c>
      <c r="D217" t="s">
        <v>39</v>
      </c>
      <c r="E217" s="38">
        <v>44961.625</v>
      </c>
      <c r="M217" s="38"/>
    </row>
    <row r="218" spans="1:13" x14ac:dyDescent="0.25">
      <c r="A218">
        <v>230204</v>
      </c>
      <c r="B218">
        <v>1600</v>
      </c>
      <c r="C218" s="21">
        <v>1.7838101443627399</v>
      </c>
      <c r="D218" t="s">
        <v>39</v>
      </c>
      <c r="E218" s="38">
        <v>44961.666666666664</v>
      </c>
      <c r="M218" s="38"/>
    </row>
    <row r="219" spans="1:13" x14ac:dyDescent="0.25">
      <c r="A219">
        <v>230204</v>
      </c>
      <c r="B219">
        <v>1700</v>
      </c>
      <c r="C219" s="21">
        <v>1.7838101443627399</v>
      </c>
      <c r="D219" t="s">
        <v>39</v>
      </c>
      <c r="E219" s="38">
        <v>44961.708333333336</v>
      </c>
      <c r="M219" s="38"/>
    </row>
    <row r="220" spans="1:13" x14ac:dyDescent="0.25">
      <c r="A220">
        <v>230204</v>
      </c>
      <c r="B220">
        <v>1800</v>
      </c>
      <c r="C220" s="21">
        <v>8.9518052231791714</v>
      </c>
      <c r="D220" t="s">
        <v>39</v>
      </c>
      <c r="E220" s="38">
        <v>44961.75</v>
      </c>
      <c r="M220" s="38"/>
    </row>
    <row r="221" spans="1:13" x14ac:dyDescent="0.25">
      <c r="A221">
        <v>230204</v>
      </c>
      <c r="B221">
        <v>1900</v>
      </c>
      <c r="C221" s="21">
        <v>15.8715211816454</v>
      </c>
      <c r="D221" t="s">
        <v>39</v>
      </c>
      <c r="E221" s="38">
        <v>44961.791666666664</v>
      </c>
      <c r="M221" s="19"/>
    </row>
    <row r="222" spans="1:13" x14ac:dyDescent="0.25">
      <c r="A222">
        <v>230204</v>
      </c>
      <c r="B222">
        <v>2000</v>
      </c>
      <c r="C222" s="21">
        <v>16.275056638467902</v>
      </c>
      <c r="D222" t="s">
        <v>39</v>
      </c>
      <c r="E222" s="38">
        <v>44961.833333333336</v>
      </c>
      <c r="M222" s="38"/>
    </row>
    <row r="223" spans="1:13" x14ac:dyDescent="0.25">
      <c r="A223">
        <v>230204</v>
      </c>
      <c r="B223">
        <v>2100</v>
      </c>
      <c r="C223" s="21">
        <v>16.275056638467902</v>
      </c>
      <c r="D223" t="s">
        <v>39</v>
      </c>
      <c r="E223" s="38">
        <v>44961.875</v>
      </c>
      <c r="M223" s="38"/>
    </row>
    <row r="224" spans="1:13" x14ac:dyDescent="0.25">
      <c r="A224">
        <v>230204</v>
      </c>
      <c r="B224">
        <v>2200</v>
      </c>
      <c r="C224" s="21">
        <v>16.275056638467902</v>
      </c>
      <c r="D224" t="s">
        <v>39</v>
      </c>
      <c r="E224" s="38">
        <v>44961.916666666664</v>
      </c>
      <c r="M224" s="38"/>
    </row>
    <row r="225" spans="1:13" x14ac:dyDescent="0.25">
      <c r="A225">
        <v>230204</v>
      </c>
      <c r="B225">
        <v>2300</v>
      </c>
      <c r="C225" s="21">
        <v>16.275056638467902</v>
      </c>
      <c r="D225" t="s">
        <v>39</v>
      </c>
      <c r="E225" s="38">
        <v>44961.958333333336</v>
      </c>
      <c r="M225" s="38"/>
    </row>
    <row r="226" spans="1:13" x14ac:dyDescent="0.25">
      <c r="A226">
        <v>230204</v>
      </c>
      <c r="B226">
        <v>2400</v>
      </c>
      <c r="C226" s="21">
        <v>16.275056638467902</v>
      </c>
      <c r="D226" t="s">
        <v>39</v>
      </c>
      <c r="E226" s="38">
        <v>44962</v>
      </c>
      <c r="M226" s="38"/>
    </row>
    <row r="227" spans="1:13" x14ac:dyDescent="0.25">
      <c r="A227">
        <v>230203</v>
      </c>
      <c r="B227">
        <v>2400</v>
      </c>
      <c r="C227" s="21">
        <v>2078.92604742088</v>
      </c>
      <c r="D227" t="s">
        <v>132</v>
      </c>
      <c r="E227" s="38">
        <v>44961</v>
      </c>
      <c r="M227" s="38"/>
    </row>
    <row r="228" spans="1:13" x14ac:dyDescent="0.25">
      <c r="A228">
        <v>230204</v>
      </c>
      <c r="B228">
        <v>100</v>
      </c>
      <c r="C228" s="21">
        <v>2099.20120139448</v>
      </c>
      <c r="D228" t="s">
        <v>132</v>
      </c>
      <c r="E228" s="38">
        <v>44961.041666666664</v>
      </c>
    </row>
    <row r="229" spans="1:13" x14ac:dyDescent="0.25">
      <c r="A229">
        <v>230204</v>
      </c>
      <c r="B229">
        <v>200</v>
      </c>
      <c r="C229" s="21">
        <v>2102.5391005427</v>
      </c>
      <c r="D229" t="s">
        <v>132</v>
      </c>
      <c r="E229" s="38">
        <v>44961.083333333336</v>
      </c>
    </row>
    <row r="230" spans="1:13" x14ac:dyDescent="0.25">
      <c r="A230">
        <v>230204</v>
      </c>
      <c r="B230">
        <v>300</v>
      </c>
      <c r="C230" s="21">
        <v>2104.05406536386</v>
      </c>
      <c r="D230" t="s">
        <v>132</v>
      </c>
      <c r="E230" s="38">
        <v>44961.125</v>
      </c>
    </row>
    <row r="231" spans="1:13" x14ac:dyDescent="0.25">
      <c r="A231">
        <v>230204</v>
      </c>
      <c r="B231">
        <v>400</v>
      </c>
      <c r="C231" s="21">
        <v>2115.1455075723402</v>
      </c>
      <c r="D231" t="s">
        <v>132</v>
      </c>
      <c r="E231" s="38">
        <v>44961.166666666664</v>
      </c>
    </row>
    <row r="232" spans="1:13" x14ac:dyDescent="0.25">
      <c r="A232">
        <v>230204</v>
      </c>
      <c r="B232">
        <v>500</v>
      </c>
      <c r="C232" s="21">
        <v>2136.4578582273798</v>
      </c>
      <c r="D232" t="s">
        <v>132</v>
      </c>
      <c r="E232" s="38">
        <v>44961.208333333336</v>
      </c>
    </row>
    <row r="233" spans="1:13" x14ac:dyDescent="0.25">
      <c r="A233">
        <v>230204</v>
      </c>
      <c r="B233">
        <v>600</v>
      </c>
      <c r="C233" s="21">
        <v>2171.0728614100199</v>
      </c>
      <c r="D233" t="s">
        <v>132</v>
      </c>
      <c r="E233" s="38">
        <v>44961.25</v>
      </c>
    </row>
    <row r="234" spans="1:13" x14ac:dyDescent="0.25">
      <c r="A234">
        <v>230204</v>
      </c>
      <c r="B234">
        <v>700</v>
      </c>
      <c r="C234" s="21">
        <v>2223.6889223989201</v>
      </c>
      <c r="D234" t="s">
        <v>132</v>
      </c>
      <c r="E234" s="38">
        <v>44961.291666666664</v>
      </c>
    </row>
    <row r="235" spans="1:13" x14ac:dyDescent="0.25">
      <c r="A235">
        <v>230204</v>
      </c>
      <c r="B235">
        <v>800</v>
      </c>
      <c r="C235" s="21">
        <v>2286.6934602875099</v>
      </c>
      <c r="D235" t="s">
        <v>132</v>
      </c>
      <c r="E235" s="38">
        <v>44961.333333333336</v>
      </c>
    </row>
    <row r="236" spans="1:13" x14ac:dyDescent="0.25">
      <c r="A236">
        <v>230204</v>
      </c>
      <c r="B236">
        <v>900</v>
      </c>
      <c r="C236" s="21">
        <v>2354.6698062700798</v>
      </c>
      <c r="D236" t="s">
        <v>132</v>
      </c>
      <c r="E236" s="38">
        <v>44961.375</v>
      </c>
    </row>
    <row r="237" spans="1:13" x14ac:dyDescent="0.25">
      <c r="A237">
        <v>230204</v>
      </c>
      <c r="B237">
        <v>1000</v>
      </c>
      <c r="C237" s="21">
        <v>2418.4107430303602</v>
      </c>
      <c r="D237" t="s">
        <v>132</v>
      </c>
      <c r="E237" s="38">
        <v>44961.416666666664</v>
      </c>
    </row>
    <row r="238" spans="1:13" x14ac:dyDescent="0.25">
      <c r="A238">
        <v>230204</v>
      </c>
      <c r="B238">
        <v>1100</v>
      </c>
      <c r="C238" s="21">
        <v>2451.3844706978698</v>
      </c>
      <c r="D238" t="s">
        <v>132</v>
      </c>
      <c r="E238" s="38">
        <v>44961.458333333336</v>
      </c>
    </row>
    <row r="239" spans="1:13" x14ac:dyDescent="0.25">
      <c r="A239">
        <v>230204</v>
      </c>
      <c r="B239">
        <v>1200</v>
      </c>
      <c r="C239" s="21">
        <v>2455</v>
      </c>
      <c r="D239" t="s">
        <v>132</v>
      </c>
      <c r="E239" s="38">
        <v>44961.5</v>
      </c>
    </row>
    <row r="240" spans="1:13" x14ac:dyDescent="0.25">
      <c r="A240">
        <v>230204</v>
      </c>
      <c r="B240">
        <v>1300</v>
      </c>
      <c r="C240" s="21">
        <v>2450.35298930915</v>
      </c>
      <c r="D240" t="s">
        <v>132</v>
      </c>
      <c r="E240" s="38">
        <v>44961.541666666664</v>
      </c>
    </row>
    <row r="241" spans="1:5" x14ac:dyDescent="0.25">
      <c r="A241">
        <v>230204</v>
      </c>
      <c r="B241">
        <v>1400</v>
      </c>
      <c r="C241" s="21">
        <v>2418.2351922753201</v>
      </c>
      <c r="D241" t="s">
        <v>132</v>
      </c>
      <c r="E241" s="38">
        <v>44961.583333333336</v>
      </c>
    </row>
    <row r="242" spans="1:5" x14ac:dyDescent="0.25">
      <c r="A242">
        <v>230204</v>
      </c>
      <c r="B242">
        <v>1500</v>
      </c>
      <c r="C242" s="21">
        <v>2360.8808634408701</v>
      </c>
      <c r="D242" t="s">
        <v>132</v>
      </c>
      <c r="E242" s="38">
        <v>44961.625</v>
      </c>
    </row>
    <row r="243" spans="1:5" x14ac:dyDescent="0.25">
      <c r="A243">
        <v>230204</v>
      </c>
      <c r="B243">
        <v>1600</v>
      </c>
      <c r="C243" s="21">
        <v>2345.2521694851798</v>
      </c>
      <c r="D243" t="s">
        <v>132</v>
      </c>
      <c r="E243" s="38">
        <v>44961.666666666664</v>
      </c>
    </row>
    <row r="244" spans="1:5" x14ac:dyDescent="0.25">
      <c r="A244">
        <v>230204</v>
      </c>
      <c r="B244">
        <v>1700</v>
      </c>
      <c r="C244" s="21">
        <v>2373.1301326542798</v>
      </c>
      <c r="D244" t="s">
        <v>132</v>
      </c>
      <c r="E244" s="38">
        <v>44961.708333333336</v>
      </c>
    </row>
    <row r="245" spans="1:5" x14ac:dyDescent="0.25">
      <c r="A245">
        <v>230204</v>
      </c>
      <c r="B245">
        <v>1800</v>
      </c>
      <c r="C245" s="21">
        <v>2425.2037163887699</v>
      </c>
      <c r="D245" t="s">
        <v>132</v>
      </c>
      <c r="E245" s="38">
        <v>44961.75</v>
      </c>
    </row>
    <row r="246" spans="1:5" x14ac:dyDescent="0.25">
      <c r="A246">
        <v>230204</v>
      </c>
      <c r="B246">
        <v>1900</v>
      </c>
      <c r="C246" s="21">
        <v>2431.23102979236</v>
      </c>
      <c r="D246" t="s">
        <v>132</v>
      </c>
      <c r="E246" s="38">
        <v>44961.791666666664</v>
      </c>
    </row>
    <row r="247" spans="1:5" x14ac:dyDescent="0.25">
      <c r="A247">
        <v>230204</v>
      </c>
      <c r="B247">
        <v>2000</v>
      </c>
      <c r="C247" s="21">
        <v>2382.40083752992</v>
      </c>
      <c r="D247" t="s">
        <v>132</v>
      </c>
      <c r="E247" s="38">
        <v>44961.833333333336</v>
      </c>
    </row>
    <row r="248" spans="1:5" x14ac:dyDescent="0.25">
      <c r="A248">
        <v>230204</v>
      </c>
      <c r="B248">
        <v>2100</v>
      </c>
      <c r="C248" s="21">
        <v>2335.4683600097401</v>
      </c>
      <c r="D248" t="s">
        <v>132</v>
      </c>
      <c r="E248" s="38">
        <v>44961.875</v>
      </c>
    </row>
    <row r="249" spans="1:5" x14ac:dyDescent="0.25">
      <c r="A249">
        <v>230204</v>
      </c>
      <c r="B249">
        <v>2200</v>
      </c>
      <c r="C249" s="21">
        <v>2261.5828430256702</v>
      </c>
      <c r="D249" t="s">
        <v>132</v>
      </c>
      <c r="E249" s="38">
        <v>44961.916666666664</v>
      </c>
    </row>
    <row r="250" spans="1:5" x14ac:dyDescent="0.25">
      <c r="A250">
        <v>230204</v>
      </c>
      <c r="B250">
        <v>2300</v>
      </c>
      <c r="C250" s="21">
        <v>2181.6022514594802</v>
      </c>
      <c r="D250" t="s">
        <v>132</v>
      </c>
      <c r="E250" s="38">
        <v>44961.958333333336</v>
      </c>
    </row>
    <row r="251" spans="1:5" x14ac:dyDescent="0.25">
      <c r="A251">
        <v>230204</v>
      </c>
      <c r="B251">
        <v>2400</v>
      </c>
      <c r="C251" s="21">
        <v>2103.5515603045201</v>
      </c>
      <c r="D251" t="s">
        <v>132</v>
      </c>
      <c r="E251" s="38">
        <v>44962</v>
      </c>
    </row>
    <row r="252" spans="1:5" x14ac:dyDescent="0.25">
      <c r="B252" s="38"/>
      <c r="C252" s="37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7C1F9-AD19-40B4-A97C-D17FFD946937}">
  <dimension ref="A1:C121"/>
  <sheetViews>
    <sheetView topLeftCell="A106" workbookViewId="0">
      <selection activeCell="L39" sqref="L39"/>
    </sheetView>
  </sheetViews>
  <sheetFormatPr defaultRowHeight="15" x14ac:dyDescent="0.25"/>
  <cols>
    <col min="1" max="1" width="17.42578125" bestFit="1" customWidth="1"/>
    <col min="2" max="2" width="17.140625" bestFit="1" customWidth="1"/>
    <col min="3" max="3" width="17.85546875" bestFit="1" customWidth="1"/>
  </cols>
  <sheetData>
    <row r="1" spans="1:3" x14ac:dyDescent="0.25">
      <c r="A1" t="s">
        <v>133</v>
      </c>
      <c r="B1" t="s">
        <v>130</v>
      </c>
      <c r="C1" t="s">
        <v>134</v>
      </c>
    </row>
    <row r="2" spans="1:3" x14ac:dyDescent="0.25">
      <c r="A2" s="19">
        <v>44927</v>
      </c>
      <c r="B2">
        <v>2</v>
      </c>
      <c r="C2" s="21">
        <v>278.79419969693703</v>
      </c>
    </row>
    <row r="3" spans="1:3" x14ac:dyDescent="0.25">
      <c r="A3" s="19">
        <v>44927</v>
      </c>
      <c r="B3">
        <v>3</v>
      </c>
      <c r="C3" s="21">
        <v>239.27265578308899</v>
      </c>
    </row>
    <row r="4" spans="1:3" x14ac:dyDescent="0.25">
      <c r="A4" s="19">
        <v>44927</v>
      </c>
      <c r="B4">
        <v>6</v>
      </c>
      <c r="C4" s="21">
        <v>34.118939007960002</v>
      </c>
    </row>
    <row r="5" spans="1:3" x14ac:dyDescent="0.25">
      <c r="A5" s="19">
        <v>44927</v>
      </c>
      <c r="B5">
        <v>10</v>
      </c>
      <c r="C5" s="21">
        <v>37.136860492970001</v>
      </c>
    </row>
    <row r="6" spans="1:3" x14ac:dyDescent="0.25">
      <c r="A6" s="19">
        <v>44927</v>
      </c>
      <c r="B6">
        <v>11</v>
      </c>
      <c r="C6" s="21">
        <v>222.1055393892</v>
      </c>
    </row>
    <row r="7" spans="1:3" x14ac:dyDescent="0.25">
      <c r="A7" s="19">
        <v>44927</v>
      </c>
      <c r="B7">
        <v>21</v>
      </c>
      <c r="C7" s="21">
        <v>24.444422469340001</v>
      </c>
    </row>
    <row r="8" spans="1:3" x14ac:dyDescent="0.25">
      <c r="A8" s="19">
        <v>44927</v>
      </c>
      <c r="B8">
        <v>22</v>
      </c>
      <c r="C8" s="21">
        <v>41.627947017289998</v>
      </c>
    </row>
    <row r="9" spans="1:3" x14ac:dyDescent="0.25">
      <c r="A9" s="19">
        <v>44927</v>
      </c>
      <c r="B9" t="s">
        <v>38</v>
      </c>
      <c r="C9" s="21">
        <v>160.19452741191199</v>
      </c>
    </row>
    <row r="10" spans="1:3" x14ac:dyDescent="0.25">
      <c r="A10" s="19">
        <v>44927</v>
      </c>
      <c r="B10" s="19" t="s">
        <v>135</v>
      </c>
      <c r="C10" s="21">
        <v>1124.770642</v>
      </c>
    </row>
    <row r="11" spans="1:3" x14ac:dyDescent="0.25">
      <c r="A11" s="19">
        <v>44927</v>
      </c>
      <c r="B11" t="s">
        <v>39</v>
      </c>
      <c r="C11" s="21">
        <v>6.7411837157953904</v>
      </c>
    </row>
    <row r="12" spans="1:3" x14ac:dyDescent="0.25">
      <c r="A12" s="19">
        <v>44958</v>
      </c>
      <c r="B12">
        <v>2</v>
      </c>
      <c r="C12" s="21">
        <v>257.73601387419097</v>
      </c>
    </row>
    <row r="13" spans="1:3" x14ac:dyDescent="0.25">
      <c r="A13" s="19">
        <v>44958</v>
      </c>
      <c r="B13">
        <v>3</v>
      </c>
      <c r="C13" s="21">
        <v>226.31669377538199</v>
      </c>
    </row>
    <row r="14" spans="1:3" x14ac:dyDescent="0.25">
      <c r="A14" s="19">
        <v>44958</v>
      </c>
      <c r="B14">
        <v>6</v>
      </c>
      <c r="C14" s="21">
        <v>38.662607641069997</v>
      </c>
    </row>
    <row r="15" spans="1:3" x14ac:dyDescent="0.25">
      <c r="A15" s="19">
        <v>44958</v>
      </c>
      <c r="B15">
        <v>10</v>
      </c>
      <c r="C15" s="21">
        <v>35.120507397659999</v>
      </c>
    </row>
    <row r="16" spans="1:3" x14ac:dyDescent="0.25">
      <c r="A16" s="19">
        <v>44958</v>
      </c>
      <c r="B16">
        <v>11</v>
      </c>
      <c r="C16" s="21">
        <v>218.90585687020001</v>
      </c>
    </row>
    <row r="17" spans="1:3" x14ac:dyDescent="0.25">
      <c r="A17" s="19">
        <v>44958</v>
      </c>
      <c r="B17">
        <v>21</v>
      </c>
      <c r="C17" s="21">
        <v>22.912877621229999</v>
      </c>
    </row>
    <row r="18" spans="1:3" x14ac:dyDescent="0.25">
      <c r="A18" s="19">
        <v>44958</v>
      </c>
      <c r="B18">
        <v>22</v>
      </c>
      <c r="C18" s="21">
        <v>38.412158338200001</v>
      </c>
    </row>
    <row r="19" spans="1:3" x14ac:dyDescent="0.25">
      <c r="A19" s="19">
        <v>44958</v>
      </c>
      <c r="B19" t="s">
        <v>38</v>
      </c>
      <c r="C19" s="21">
        <v>141.30719292669301</v>
      </c>
    </row>
    <row r="20" spans="1:3" x14ac:dyDescent="0.25">
      <c r="A20" s="19">
        <v>44958</v>
      </c>
      <c r="B20" s="19" t="s">
        <v>135</v>
      </c>
      <c r="C20" s="21">
        <v>1120.2450409999999</v>
      </c>
    </row>
    <row r="21" spans="1:3" x14ac:dyDescent="0.25">
      <c r="A21" s="19">
        <v>44958</v>
      </c>
      <c r="B21" t="s">
        <v>39</v>
      </c>
      <c r="C21" s="21">
        <v>6.6480330918004702</v>
      </c>
    </row>
    <row r="22" spans="1:3" x14ac:dyDescent="0.25">
      <c r="A22" s="19">
        <v>44986</v>
      </c>
      <c r="B22">
        <v>2</v>
      </c>
      <c r="C22" s="21">
        <v>264.64350010582899</v>
      </c>
    </row>
    <row r="23" spans="1:3" x14ac:dyDescent="0.25">
      <c r="A23" s="19">
        <v>44986</v>
      </c>
      <c r="B23">
        <v>3</v>
      </c>
      <c r="C23" s="21">
        <v>228.019220353713</v>
      </c>
    </row>
    <row r="24" spans="1:3" x14ac:dyDescent="0.25">
      <c r="A24" s="19">
        <v>44986</v>
      </c>
      <c r="B24">
        <v>6</v>
      </c>
      <c r="C24" s="21">
        <v>36.562963659819999</v>
      </c>
    </row>
    <row r="25" spans="1:3" x14ac:dyDescent="0.25">
      <c r="A25" s="19">
        <v>44986</v>
      </c>
      <c r="B25">
        <v>10</v>
      </c>
      <c r="C25" s="21">
        <v>33.411230475730001</v>
      </c>
    </row>
    <row r="26" spans="1:3" x14ac:dyDescent="0.25">
      <c r="A26" s="19">
        <v>44986</v>
      </c>
      <c r="B26">
        <v>11</v>
      </c>
      <c r="C26" s="21">
        <v>219.66257666019999</v>
      </c>
    </row>
    <row r="27" spans="1:3" x14ac:dyDescent="0.25">
      <c r="A27" s="19">
        <v>44986</v>
      </c>
      <c r="B27">
        <v>21</v>
      </c>
      <c r="C27" s="21">
        <v>21.603122624489998</v>
      </c>
    </row>
    <row r="28" spans="1:3" x14ac:dyDescent="0.25">
      <c r="A28" s="19">
        <v>44986</v>
      </c>
      <c r="B28">
        <v>22</v>
      </c>
      <c r="C28" s="21">
        <v>39.401846826419998</v>
      </c>
    </row>
    <row r="29" spans="1:3" x14ac:dyDescent="0.25">
      <c r="A29" s="19">
        <v>44986</v>
      </c>
      <c r="B29" t="s">
        <v>38</v>
      </c>
      <c r="C29" s="21">
        <v>176.67898927104699</v>
      </c>
    </row>
    <row r="30" spans="1:3" x14ac:dyDescent="0.25">
      <c r="A30" s="19">
        <v>44986</v>
      </c>
      <c r="B30" s="19" t="s">
        <v>135</v>
      </c>
      <c r="C30" s="21">
        <v>1108.2197450000001</v>
      </c>
    </row>
    <row r="31" spans="1:3" x14ac:dyDescent="0.25">
      <c r="A31" s="19">
        <v>44986</v>
      </c>
      <c r="B31" t="s">
        <v>39</v>
      </c>
      <c r="C31" s="21">
        <v>6.4010663596357098</v>
      </c>
    </row>
    <row r="32" spans="1:3" x14ac:dyDescent="0.25">
      <c r="A32" s="19">
        <v>45017</v>
      </c>
      <c r="B32">
        <v>2</v>
      </c>
      <c r="C32" s="21">
        <v>216.57916624998299</v>
      </c>
    </row>
    <row r="33" spans="1:3" x14ac:dyDescent="0.25">
      <c r="A33" s="19">
        <v>45017</v>
      </c>
      <c r="B33">
        <v>3</v>
      </c>
      <c r="C33" s="21">
        <v>172.26574413427099</v>
      </c>
    </row>
    <row r="34" spans="1:3" x14ac:dyDescent="0.25">
      <c r="A34" s="19">
        <v>45017</v>
      </c>
      <c r="B34">
        <v>6</v>
      </c>
      <c r="C34" s="21">
        <v>25.440038202149999</v>
      </c>
    </row>
    <row r="35" spans="1:3" x14ac:dyDescent="0.25">
      <c r="A35" s="19">
        <v>45017</v>
      </c>
      <c r="B35">
        <v>10</v>
      </c>
      <c r="C35" s="21">
        <v>27.156790469899999</v>
      </c>
    </row>
    <row r="36" spans="1:3" x14ac:dyDescent="0.25">
      <c r="A36" s="19">
        <v>45017</v>
      </c>
      <c r="B36">
        <v>11</v>
      </c>
      <c r="C36" s="21">
        <v>176.33313639939999</v>
      </c>
    </row>
    <row r="37" spans="1:3" x14ac:dyDescent="0.25">
      <c r="A37" s="19">
        <v>45017</v>
      </c>
      <c r="B37">
        <v>21</v>
      </c>
      <c r="C37" s="21">
        <v>18.93878400478</v>
      </c>
    </row>
    <row r="38" spans="1:3" x14ac:dyDescent="0.25">
      <c r="A38" s="19">
        <v>45017</v>
      </c>
      <c r="B38">
        <v>22</v>
      </c>
      <c r="C38" s="21">
        <v>35.603622306239998</v>
      </c>
    </row>
    <row r="39" spans="1:3" x14ac:dyDescent="0.25">
      <c r="A39" s="19">
        <v>45017</v>
      </c>
      <c r="B39" t="s">
        <v>38</v>
      </c>
      <c r="C39" s="21">
        <v>139.37855390767101</v>
      </c>
    </row>
    <row r="40" spans="1:3" x14ac:dyDescent="0.25">
      <c r="A40" s="19">
        <v>45017</v>
      </c>
      <c r="B40" s="19" t="s">
        <v>135</v>
      </c>
      <c r="C40" s="21">
        <v>858.44859499999995</v>
      </c>
    </row>
    <row r="41" spans="1:3" x14ac:dyDescent="0.25">
      <c r="A41" s="19">
        <v>45017</v>
      </c>
      <c r="B41" t="s">
        <v>39</v>
      </c>
      <c r="C41" s="21">
        <v>6.3001774124758603</v>
      </c>
    </row>
    <row r="42" spans="1:3" x14ac:dyDescent="0.25">
      <c r="A42" s="19">
        <v>45047</v>
      </c>
      <c r="B42">
        <v>2</v>
      </c>
      <c r="C42" s="21">
        <v>187.255454508111</v>
      </c>
    </row>
    <row r="43" spans="1:3" x14ac:dyDescent="0.25">
      <c r="A43" s="19">
        <v>45047</v>
      </c>
      <c r="B43">
        <v>3</v>
      </c>
      <c r="C43" s="21">
        <v>132.59076377062601</v>
      </c>
    </row>
    <row r="44" spans="1:3" x14ac:dyDescent="0.25">
      <c r="A44" s="19">
        <v>45047</v>
      </c>
      <c r="B44">
        <v>6</v>
      </c>
      <c r="C44" s="21">
        <v>19.167421636149999</v>
      </c>
    </row>
    <row r="45" spans="1:3" x14ac:dyDescent="0.25">
      <c r="A45" s="19">
        <v>45047</v>
      </c>
      <c r="B45">
        <v>10</v>
      </c>
      <c r="C45" s="21">
        <v>26.00469526941</v>
      </c>
    </row>
    <row r="46" spans="1:3" x14ac:dyDescent="0.25">
      <c r="A46" s="19">
        <v>45047</v>
      </c>
      <c r="B46">
        <v>11</v>
      </c>
      <c r="C46" s="21">
        <v>175.82314219759999</v>
      </c>
    </row>
    <row r="47" spans="1:3" x14ac:dyDescent="0.25">
      <c r="A47" s="19">
        <v>45047</v>
      </c>
      <c r="B47">
        <v>21</v>
      </c>
      <c r="C47" s="21">
        <v>21.444239540670001</v>
      </c>
    </row>
    <row r="48" spans="1:3" x14ac:dyDescent="0.25">
      <c r="A48" s="19">
        <v>45047</v>
      </c>
      <c r="B48">
        <v>22</v>
      </c>
      <c r="C48" s="21">
        <v>41.310108989729997</v>
      </c>
    </row>
    <row r="49" spans="1:3" x14ac:dyDescent="0.25">
      <c r="A49" s="19">
        <v>45047</v>
      </c>
      <c r="B49" t="s">
        <v>38</v>
      </c>
      <c r="C49" s="21">
        <v>154.263701891746</v>
      </c>
    </row>
    <row r="50" spans="1:3" x14ac:dyDescent="0.25">
      <c r="A50" s="19">
        <v>45047</v>
      </c>
      <c r="B50" s="19" t="s">
        <v>135</v>
      </c>
      <c r="C50" s="21">
        <v>815.10389999999995</v>
      </c>
    </row>
    <row r="51" spans="1:3" x14ac:dyDescent="0.25">
      <c r="A51" s="19">
        <v>45047</v>
      </c>
      <c r="B51" t="s">
        <v>39</v>
      </c>
      <c r="C51" s="21">
        <v>6.7230476968734401</v>
      </c>
    </row>
    <row r="52" spans="1:3" x14ac:dyDescent="0.25">
      <c r="A52" s="19">
        <v>45078</v>
      </c>
      <c r="B52">
        <v>2</v>
      </c>
      <c r="C52" s="21">
        <v>171.389063216636</v>
      </c>
    </row>
    <row r="53" spans="1:3" x14ac:dyDescent="0.25">
      <c r="A53" s="19">
        <v>45078</v>
      </c>
      <c r="B53">
        <v>3</v>
      </c>
      <c r="C53" s="21">
        <v>107.840308992421</v>
      </c>
    </row>
    <row r="54" spans="1:3" x14ac:dyDescent="0.25">
      <c r="A54" s="19">
        <v>45078</v>
      </c>
      <c r="B54">
        <v>6</v>
      </c>
      <c r="C54" s="21">
        <v>12.961301109340001</v>
      </c>
    </row>
    <row r="55" spans="1:3" x14ac:dyDescent="0.25">
      <c r="A55" s="19">
        <v>45078</v>
      </c>
      <c r="B55">
        <v>10</v>
      </c>
      <c r="C55" s="21">
        <v>23.708011124919999</v>
      </c>
    </row>
    <row r="56" spans="1:3" x14ac:dyDescent="0.25">
      <c r="A56" s="19">
        <v>45078</v>
      </c>
      <c r="B56">
        <v>11</v>
      </c>
      <c r="C56" s="21">
        <v>179.14613317659999</v>
      </c>
    </row>
    <row r="57" spans="1:3" x14ac:dyDescent="0.25">
      <c r="A57" s="19">
        <v>45078</v>
      </c>
      <c r="B57">
        <v>21</v>
      </c>
      <c r="C57" s="21">
        <v>23.516584180079999</v>
      </c>
    </row>
    <row r="58" spans="1:3" x14ac:dyDescent="0.25">
      <c r="A58" s="19">
        <v>45078</v>
      </c>
      <c r="B58">
        <v>22</v>
      </c>
      <c r="C58" s="21">
        <v>40.726165768069997</v>
      </c>
    </row>
    <row r="59" spans="1:3" x14ac:dyDescent="0.25">
      <c r="A59" s="19">
        <v>45078</v>
      </c>
      <c r="B59" t="s">
        <v>38</v>
      </c>
      <c r="C59" s="21">
        <v>149.854220814</v>
      </c>
    </row>
    <row r="60" spans="1:3" x14ac:dyDescent="0.25">
      <c r="A60" s="19">
        <v>45078</v>
      </c>
      <c r="B60" s="19" t="s">
        <v>135</v>
      </c>
      <c r="C60" s="21">
        <v>752.41575399999999</v>
      </c>
    </row>
    <row r="61" spans="1:3" x14ac:dyDescent="0.25">
      <c r="A61" s="19">
        <v>45078</v>
      </c>
      <c r="B61" t="s">
        <v>39</v>
      </c>
      <c r="C61" s="21">
        <v>6.4598734917699501</v>
      </c>
    </row>
    <row r="62" spans="1:3" x14ac:dyDescent="0.25">
      <c r="A62" s="19">
        <v>45108</v>
      </c>
      <c r="B62">
        <v>2</v>
      </c>
      <c r="C62" s="21">
        <v>181.610195757594</v>
      </c>
    </row>
    <row r="63" spans="1:3" x14ac:dyDescent="0.25">
      <c r="A63" s="19">
        <v>45108</v>
      </c>
      <c r="B63">
        <v>3</v>
      </c>
      <c r="C63" s="21">
        <v>106.08194678228</v>
      </c>
    </row>
    <row r="64" spans="1:3" x14ac:dyDescent="0.25">
      <c r="A64" s="19">
        <v>45108</v>
      </c>
      <c r="B64">
        <v>6</v>
      </c>
      <c r="C64" s="21">
        <v>13.344180282749999</v>
      </c>
    </row>
    <row r="65" spans="1:3" x14ac:dyDescent="0.25">
      <c r="A65" s="19">
        <v>45108</v>
      </c>
      <c r="B65">
        <v>10</v>
      </c>
      <c r="C65" s="21">
        <v>26.747525567869999</v>
      </c>
    </row>
    <row r="66" spans="1:3" x14ac:dyDescent="0.25">
      <c r="A66" s="19">
        <v>45108</v>
      </c>
      <c r="B66">
        <v>11</v>
      </c>
      <c r="C66" s="21">
        <v>200.0340692469</v>
      </c>
    </row>
    <row r="67" spans="1:3" x14ac:dyDescent="0.25">
      <c r="A67" s="19">
        <v>45108</v>
      </c>
      <c r="B67">
        <v>21</v>
      </c>
      <c r="C67" s="21">
        <v>23.157638291489999</v>
      </c>
    </row>
    <row r="68" spans="1:3" x14ac:dyDescent="0.25">
      <c r="A68" s="19">
        <v>45108</v>
      </c>
      <c r="B68">
        <v>22</v>
      </c>
      <c r="C68" s="21">
        <v>42.001996337949997</v>
      </c>
    </row>
    <row r="69" spans="1:3" x14ac:dyDescent="0.25">
      <c r="A69" s="19">
        <v>45108</v>
      </c>
      <c r="B69" t="s">
        <v>38</v>
      </c>
      <c r="C69" s="21">
        <v>185.86943958564399</v>
      </c>
    </row>
    <row r="70" spans="1:3" x14ac:dyDescent="0.25">
      <c r="A70" s="19">
        <v>45108</v>
      </c>
      <c r="B70" s="19" t="s">
        <v>135</v>
      </c>
      <c r="C70" s="21">
        <v>860.90598399999999</v>
      </c>
    </row>
    <row r="71" spans="1:3" x14ac:dyDescent="0.25">
      <c r="A71" s="19">
        <v>45108</v>
      </c>
      <c r="B71" t="s">
        <v>39</v>
      </c>
      <c r="C71" s="21">
        <v>6.4051944581027298</v>
      </c>
    </row>
    <row r="72" spans="1:3" x14ac:dyDescent="0.25">
      <c r="A72" s="19">
        <v>45139</v>
      </c>
      <c r="B72">
        <v>2</v>
      </c>
      <c r="C72" s="21">
        <v>179.81113508704499</v>
      </c>
    </row>
    <row r="73" spans="1:3" x14ac:dyDescent="0.25">
      <c r="A73" s="19">
        <v>45139</v>
      </c>
      <c r="B73">
        <v>3</v>
      </c>
      <c r="C73" s="21">
        <v>102.132604048563</v>
      </c>
    </row>
    <row r="74" spans="1:3" x14ac:dyDescent="0.25">
      <c r="A74" s="19">
        <v>45139</v>
      </c>
      <c r="B74">
        <v>6</v>
      </c>
      <c r="C74" s="21">
        <v>12.063047646119999</v>
      </c>
    </row>
    <row r="75" spans="1:3" x14ac:dyDescent="0.25">
      <c r="A75" s="19">
        <v>45139</v>
      </c>
      <c r="B75">
        <v>10</v>
      </c>
      <c r="C75" s="21">
        <v>24.951509869670002</v>
      </c>
    </row>
    <row r="76" spans="1:3" x14ac:dyDescent="0.25">
      <c r="A76" s="19">
        <v>45139</v>
      </c>
      <c r="B76">
        <v>11</v>
      </c>
      <c r="C76" s="21">
        <v>186.84384190450001</v>
      </c>
    </row>
    <row r="77" spans="1:3" x14ac:dyDescent="0.25">
      <c r="A77" s="19">
        <v>45139</v>
      </c>
      <c r="B77">
        <v>21</v>
      </c>
      <c r="C77" s="21">
        <v>20.520872270590001</v>
      </c>
    </row>
    <row r="78" spans="1:3" x14ac:dyDescent="0.25">
      <c r="A78" s="19">
        <v>45139</v>
      </c>
      <c r="B78">
        <v>22</v>
      </c>
      <c r="C78" s="21">
        <v>39.392102498539998</v>
      </c>
    </row>
    <row r="79" spans="1:3" x14ac:dyDescent="0.25">
      <c r="A79" s="19">
        <v>45139</v>
      </c>
      <c r="B79" t="s">
        <v>38</v>
      </c>
      <c r="C79" s="21">
        <v>206.89734006482101</v>
      </c>
    </row>
    <row r="80" spans="1:3" x14ac:dyDescent="0.25">
      <c r="A80" s="19">
        <v>45139</v>
      </c>
      <c r="B80" s="19" t="s">
        <v>135</v>
      </c>
      <c r="C80" s="21">
        <v>838.504941302097</v>
      </c>
    </row>
    <row r="81" spans="1:3" x14ac:dyDescent="0.25">
      <c r="A81" s="19">
        <v>45139</v>
      </c>
      <c r="B81" t="s">
        <v>39</v>
      </c>
      <c r="C81" s="21">
        <v>5.7809307786343398</v>
      </c>
    </row>
    <row r="82" spans="1:3" x14ac:dyDescent="0.25">
      <c r="A82" s="19">
        <v>45170</v>
      </c>
      <c r="B82">
        <v>2</v>
      </c>
      <c r="C82" s="21">
        <v>166.29149276015301</v>
      </c>
    </row>
    <row r="83" spans="1:3" x14ac:dyDescent="0.25">
      <c r="A83" s="19">
        <v>45170</v>
      </c>
      <c r="B83">
        <v>3</v>
      </c>
      <c r="C83" s="21">
        <v>98.081696563116296</v>
      </c>
    </row>
    <row r="84" spans="1:3" x14ac:dyDescent="0.25">
      <c r="A84" s="19">
        <v>45170</v>
      </c>
      <c r="B84">
        <v>6</v>
      </c>
      <c r="C84" s="21">
        <v>11.951440064013999</v>
      </c>
    </row>
    <row r="85" spans="1:3" x14ac:dyDescent="0.25">
      <c r="A85" s="19">
        <v>45170</v>
      </c>
      <c r="B85">
        <v>10</v>
      </c>
      <c r="C85" s="21">
        <v>22.262827592059999</v>
      </c>
    </row>
    <row r="86" spans="1:3" x14ac:dyDescent="0.25">
      <c r="A86" s="19">
        <v>45170</v>
      </c>
      <c r="B86">
        <v>11</v>
      </c>
      <c r="C86" s="21">
        <v>170.39074904450001</v>
      </c>
    </row>
    <row r="87" spans="1:3" x14ac:dyDescent="0.25">
      <c r="A87" s="19">
        <v>45170</v>
      </c>
      <c r="B87">
        <v>21</v>
      </c>
      <c r="C87" s="21">
        <v>18.552657761030002</v>
      </c>
    </row>
    <row r="88" spans="1:3" x14ac:dyDescent="0.25">
      <c r="A88" s="19">
        <v>45170</v>
      </c>
      <c r="B88">
        <v>22</v>
      </c>
      <c r="C88" s="21">
        <v>38.610203393909998</v>
      </c>
    </row>
    <row r="89" spans="1:3" x14ac:dyDescent="0.25">
      <c r="A89" s="19">
        <v>45170</v>
      </c>
      <c r="B89" t="s">
        <v>38</v>
      </c>
      <c r="C89" s="21">
        <v>186.84242479926201</v>
      </c>
    </row>
    <row r="90" spans="1:3" x14ac:dyDescent="0.25">
      <c r="A90" s="19">
        <v>45170</v>
      </c>
      <c r="B90" s="19" t="s">
        <v>135</v>
      </c>
      <c r="C90" s="21">
        <v>775.78156899999999</v>
      </c>
    </row>
    <row r="91" spans="1:3" x14ac:dyDescent="0.25">
      <c r="A91" s="19">
        <v>45170</v>
      </c>
      <c r="B91" t="s">
        <v>39</v>
      </c>
      <c r="C91" s="21">
        <v>7.0338287162292001</v>
      </c>
    </row>
    <row r="92" spans="1:3" x14ac:dyDescent="0.25">
      <c r="A92" s="19">
        <v>45200</v>
      </c>
      <c r="B92">
        <v>2</v>
      </c>
      <c r="C92" s="21">
        <v>181.88294621124899</v>
      </c>
    </row>
    <row r="93" spans="1:3" x14ac:dyDescent="0.25">
      <c r="A93" s="19">
        <v>45200</v>
      </c>
      <c r="B93">
        <v>3</v>
      </c>
      <c r="C93" s="21">
        <v>121.535515384619</v>
      </c>
    </row>
    <row r="94" spans="1:3" x14ac:dyDescent="0.25">
      <c r="A94" s="19">
        <v>45200</v>
      </c>
      <c r="B94">
        <v>6</v>
      </c>
      <c r="C94" s="21">
        <v>15.335594736099999</v>
      </c>
    </row>
    <row r="95" spans="1:3" x14ac:dyDescent="0.25">
      <c r="A95" s="19">
        <v>45200</v>
      </c>
      <c r="B95">
        <v>10</v>
      </c>
      <c r="C95" s="21">
        <v>24.169746055169998</v>
      </c>
    </row>
    <row r="96" spans="1:3" x14ac:dyDescent="0.25">
      <c r="A96" s="19">
        <v>45200</v>
      </c>
      <c r="B96">
        <v>11</v>
      </c>
      <c r="C96" s="21">
        <v>180.3161538226</v>
      </c>
    </row>
    <row r="97" spans="1:3" x14ac:dyDescent="0.25">
      <c r="A97" s="19">
        <v>45200</v>
      </c>
      <c r="B97">
        <v>21</v>
      </c>
      <c r="C97" s="21">
        <v>18.655581151740002</v>
      </c>
    </row>
    <row r="98" spans="1:3" x14ac:dyDescent="0.25">
      <c r="A98" s="19">
        <v>45200</v>
      </c>
      <c r="B98">
        <v>22</v>
      </c>
      <c r="C98" s="21">
        <v>38.417999772190001</v>
      </c>
    </row>
    <row r="99" spans="1:3" x14ac:dyDescent="0.25">
      <c r="A99" s="19">
        <v>45200</v>
      </c>
      <c r="B99" t="s">
        <v>38</v>
      </c>
      <c r="C99" s="21">
        <v>175.662157545127</v>
      </c>
    </row>
    <row r="100" spans="1:3" x14ac:dyDescent="0.25">
      <c r="A100" s="19">
        <v>45200</v>
      </c>
      <c r="B100" s="19" t="s">
        <v>135</v>
      </c>
      <c r="C100" s="21">
        <v>810.62542399999995</v>
      </c>
    </row>
    <row r="101" spans="1:3" x14ac:dyDescent="0.25">
      <c r="A101" s="19">
        <v>45200</v>
      </c>
      <c r="B101" t="s">
        <v>39</v>
      </c>
      <c r="C101" s="21">
        <v>5.6191267539460501</v>
      </c>
    </row>
    <row r="102" spans="1:3" x14ac:dyDescent="0.25">
      <c r="A102" s="19">
        <v>45231</v>
      </c>
      <c r="B102">
        <v>2</v>
      </c>
      <c r="C102" s="21">
        <v>214.832961052706</v>
      </c>
    </row>
    <row r="103" spans="1:3" x14ac:dyDescent="0.25">
      <c r="A103" s="19">
        <v>45231</v>
      </c>
      <c r="B103">
        <v>3</v>
      </c>
      <c r="C103" s="21">
        <v>164.01986952118901</v>
      </c>
    </row>
    <row r="104" spans="1:3" x14ac:dyDescent="0.25">
      <c r="A104" s="19">
        <v>45231</v>
      </c>
      <c r="B104">
        <v>6</v>
      </c>
      <c r="C104" s="21">
        <v>25.032959270460001</v>
      </c>
    </row>
    <row r="105" spans="1:3" x14ac:dyDescent="0.25">
      <c r="A105" s="19">
        <v>45231</v>
      </c>
      <c r="B105">
        <v>10</v>
      </c>
      <c r="C105" s="21">
        <v>28.446479702480001</v>
      </c>
    </row>
    <row r="106" spans="1:3" x14ac:dyDescent="0.25">
      <c r="A106" s="19">
        <v>45231</v>
      </c>
      <c r="B106">
        <v>11</v>
      </c>
      <c r="C106" s="21">
        <v>199.57475965250001</v>
      </c>
    </row>
    <row r="107" spans="1:3" x14ac:dyDescent="0.25">
      <c r="A107" s="19">
        <v>45231</v>
      </c>
      <c r="B107">
        <v>21</v>
      </c>
      <c r="C107" s="21">
        <v>20.443804306450001</v>
      </c>
    </row>
    <row r="108" spans="1:3" x14ac:dyDescent="0.25">
      <c r="A108" s="19">
        <v>45231</v>
      </c>
      <c r="B108">
        <v>22</v>
      </c>
      <c r="C108" s="21">
        <v>40.647710152409999</v>
      </c>
    </row>
    <row r="109" spans="1:3" x14ac:dyDescent="0.25">
      <c r="A109" s="19">
        <v>45231</v>
      </c>
      <c r="B109" t="s">
        <v>38</v>
      </c>
      <c r="C109" s="21">
        <v>154.08523838996001</v>
      </c>
    </row>
    <row r="110" spans="1:3" x14ac:dyDescent="0.25">
      <c r="A110" s="19">
        <v>45231</v>
      </c>
      <c r="B110" s="19" t="s">
        <v>135</v>
      </c>
      <c r="C110" s="21">
        <v>968.126845</v>
      </c>
    </row>
    <row r="111" spans="1:3" x14ac:dyDescent="0.25">
      <c r="A111" s="19">
        <v>45231</v>
      </c>
      <c r="B111" t="s">
        <v>39</v>
      </c>
      <c r="C111" s="21">
        <v>7.4335523203985998</v>
      </c>
    </row>
    <row r="112" spans="1:3" x14ac:dyDescent="0.25">
      <c r="A112" s="19">
        <v>45261</v>
      </c>
      <c r="B112">
        <v>2</v>
      </c>
      <c r="C112" s="21">
        <v>267.05691805333601</v>
      </c>
    </row>
    <row r="113" spans="1:3" x14ac:dyDescent="0.25">
      <c r="A113" s="19">
        <v>45261</v>
      </c>
      <c r="B113">
        <v>3</v>
      </c>
      <c r="C113" s="21">
        <v>222.13214475835201</v>
      </c>
    </row>
    <row r="114" spans="1:3" x14ac:dyDescent="0.25">
      <c r="A114" s="19">
        <v>45261</v>
      </c>
      <c r="B114">
        <v>6</v>
      </c>
      <c r="C114" s="21">
        <v>37.626242660259997</v>
      </c>
    </row>
    <row r="115" spans="1:3" x14ac:dyDescent="0.25">
      <c r="A115" s="19">
        <v>45261</v>
      </c>
      <c r="B115">
        <v>10</v>
      </c>
      <c r="C115" s="21">
        <v>35.507635819839997</v>
      </c>
    </row>
    <row r="116" spans="1:3" x14ac:dyDescent="0.25">
      <c r="A116" s="19">
        <v>45261</v>
      </c>
      <c r="B116">
        <v>11</v>
      </c>
      <c r="C116" s="21">
        <v>211.8367246059</v>
      </c>
    </row>
    <row r="117" spans="1:3" x14ac:dyDescent="0.25">
      <c r="A117" s="19">
        <v>45261</v>
      </c>
      <c r="B117">
        <v>21</v>
      </c>
      <c r="C117" s="21">
        <v>23.693012125879999</v>
      </c>
    </row>
    <row r="118" spans="1:3" x14ac:dyDescent="0.25">
      <c r="A118" s="19">
        <v>45261</v>
      </c>
      <c r="B118">
        <v>22</v>
      </c>
      <c r="C118" s="21">
        <v>39.613427207080001</v>
      </c>
    </row>
    <row r="119" spans="1:3" x14ac:dyDescent="0.25">
      <c r="A119" s="19">
        <v>45261</v>
      </c>
      <c r="B119" t="s">
        <v>38</v>
      </c>
      <c r="C119" s="21">
        <v>148.005621600821</v>
      </c>
    </row>
    <row r="120" spans="1:3" x14ac:dyDescent="0.25">
      <c r="A120" s="19">
        <v>45261</v>
      </c>
      <c r="B120" s="19" t="s">
        <v>135</v>
      </c>
      <c r="C120" s="21">
        <v>1104.1369857100001</v>
      </c>
    </row>
    <row r="121" spans="1:3" x14ac:dyDescent="0.25">
      <c r="A121" s="19">
        <v>45261</v>
      </c>
      <c r="B121" t="s">
        <v>39</v>
      </c>
      <c r="C121" s="21">
        <v>6.3526918897127702</v>
      </c>
    </row>
  </sheetData>
  <sortState xmlns:xlrd2="http://schemas.microsoft.com/office/spreadsheetml/2017/richdata2" ref="A2:C121">
    <sortCondition ref="A2:A121"/>
    <sortCondition ref="B2:B12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55954-8909-4668-9DF7-219803F2A050}">
  <dimension ref="A1:E253"/>
  <sheetViews>
    <sheetView workbookViewId="0">
      <selection activeCell="L39" sqref="L39"/>
    </sheetView>
  </sheetViews>
  <sheetFormatPr defaultRowHeight="15" x14ac:dyDescent="0.25"/>
  <cols>
    <col min="1" max="1" width="10.140625" bestFit="1" customWidth="1"/>
    <col min="4" max="4" width="10.140625" customWidth="1"/>
    <col min="5" max="5" width="11.7109375" customWidth="1"/>
  </cols>
  <sheetData>
    <row r="1" spans="1:5" s="18" customFormat="1" ht="90" x14ac:dyDescent="0.25">
      <c r="A1" s="18" t="s">
        <v>30</v>
      </c>
      <c r="B1" s="18" t="s">
        <v>136</v>
      </c>
      <c r="C1" s="18" t="s">
        <v>137</v>
      </c>
      <c r="D1" s="18" t="s">
        <v>138</v>
      </c>
      <c r="E1" s="18" t="s">
        <v>139</v>
      </c>
    </row>
    <row r="2" spans="1:5" x14ac:dyDescent="0.25">
      <c r="A2" s="19">
        <v>41670</v>
      </c>
      <c r="B2" s="45">
        <v>1254.21</v>
      </c>
      <c r="C2" s="20"/>
    </row>
    <row r="3" spans="1:5" x14ac:dyDescent="0.25">
      <c r="A3" s="19">
        <v>41698</v>
      </c>
      <c r="B3" s="45">
        <v>941.36</v>
      </c>
    </row>
    <row r="4" spans="1:5" x14ac:dyDescent="0.25">
      <c r="A4" s="19">
        <v>41729</v>
      </c>
      <c r="B4" s="45">
        <v>917.36</v>
      </c>
    </row>
    <row r="5" spans="1:5" x14ac:dyDescent="0.25">
      <c r="A5" s="19">
        <v>41759</v>
      </c>
      <c r="B5" s="45">
        <v>657.08</v>
      </c>
    </row>
    <row r="6" spans="1:5" x14ac:dyDescent="0.25">
      <c r="A6" s="19">
        <v>41790</v>
      </c>
      <c r="B6" s="45">
        <v>585.28</v>
      </c>
    </row>
    <row r="7" spans="1:5" x14ac:dyDescent="0.25">
      <c r="A7" s="19">
        <v>41820</v>
      </c>
      <c r="B7" s="45">
        <v>541.20000000000005</v>
      </c>
    </row>
    <row r="8" spans="1:5" x14ac:dyDescent="0.25">
      <c r="A8" s="19">
        <v>41851</v>
      </c>
      <c r="B8" s="45">
        <v>383.56</v>
      </c>
    </row>
    <row r="9" spans="1:5" x14ac:dyDescent="0.25">
      <c r="A9" s="19">
        <v>41882</v>
      </c>
      <c r="B9" s="45">
        <v>396.21</v>
      </c>
    </row>
    <row r="10" spans="1:5" x14ac:dyDescent="0.25">
      <c r="A10" s="19">
        <v>41912</v>
      </c>
      <c r="B10" s="45">
        <v>462.91</v>
      </c>
    </row>
    <row r="11" spans="1:5" x14ac:dyDescent="0.25">
      <c r="A11" s="19">
        <v>41943</v>
      </c>
      <c r="B11" s="45">
        <v>501.65</v>
      </c>
    </row>
    <row r="12" spans="1:5" x14ac:dyDescent="0.25">
      <c r="A12" s="19">
        <v>41973</v>
      </c>
      <c r="B12" s="45">
        <v>697.58</v>
      </c>
    </row>
    <row r="13" spans="1:5" x14ac:dyDescent="0.25">
      <c r="A13" s="19">
        <v>42004</v>
      </c>
      <c r="B13" s="45">
        <v>1021.47</v>
      </c>
      <c r="C13" s="20"/>
    </row>
    <row r="14" spans="1:5" x14ac:dyDescent="0.25">
      <c r="A14" s="19">
        <v>42035</v>
      </c>
      <c r="B14" s="45">
        <v>1073.52</v>
      </c>
      <c r="C14" s="20"/>
    </row>
    <row r="15" spans="1:5" x14ac:dyDescent="0.25">
      <c r="A15" s="19">
        <v>42063</v>
      </c>
      <c r="B15" s="45">
        <v>1004.52</v>
      </c>
      <c r="C15" s="20"/>
    </row>
    <row r="16" spans="1:5" x14ac:dyDescent="0.25">
      <c r="A16" s="19">
        <v>42094</v>
      </c>
      <c r="B16" s="45">
        <v>894.89</v>
      </c>
    </row>
    <row r="17" spans="1:2" x14ac:dyDescent="0.25">
      <c r="A17" s="19">
        <v>42124</v>
      </c>
      <c r="B17" s="45">
        <v>761.62</v>
      </c>
    </row>
    <row r="18" spans="1:2" x14ac:dyDescent="0.25">
      <c r="A18" s="19">
        <v>42155</v>
      </c>
      <c r="B18" s="45">
        <v>667.38</v>
      </c>
    </row>
    <row r="19" spans="1:2" x14ac:dyDescent="0.25">
      <c r="A19" s="19">
        <v>42185</v>
      </c>
      <c r="B19" s="45">
        <v>728.19</v>
      </c>
    </row>
    <row r="20" spans="1:2" x14ac:dyDescent="0.25">
      <c r="A20" s="19">
        <v>42216</v>
      </c>
      <c r="B20" s="45">
        <v>383.7</v>
      </c>
    </row>
    <row r="21" spans="1:2" x14ac:dyDescent="0.25">
      <c r="A21" s="19">
        <v>42247</v>
      </c>
      <c r="B21" s="45">
        <v>555.58000000000004</v>
      </c>
    </row>
    <row r="22" spans="1:2" x14ac:dyDescent="0.25">
      <c r="A22" s="19">
        <v>42277</v>
      </c>
      <c r="B22" s="45">
        <v>555.16</v>
      </c>
    </row>
    <row r="23" spans="1:2" x14ac:dyDescent="0.25">
      <c r="A23" s="19">
        <v>42308</v>
      </c>
      <c r="B23" s="45">
        <v>529.08000000000004</v>
      </c>
    </row>
    <row r="24" spans="1:2" x14ac:dyDescent="0.25">
      <c r="A24" s="19">
        <v>42338</v>
      </c>
      <c r="B24" s="45">
        <v>733.91</v>
      </c>
    </row>
    <row r="25" spans="1:2" x14ac:dyDescent="0.25">
      <c r="A25" s="19">
        <v>42369</v>
      </c>
      <c r="B25" s="45">
        <v>948.88</v>
      </c>
    </row>
    <row r="26" spans="1:2" x14ac:dyDescent="0.25">
      <c r="A26" s="19">
        <v>42400</v>
      </c>
      <c r="B26" s="45">
        <v>935.5</v>
      </c>
    </row>
    <row r="27" spans="1:2" x14ac:dyDescent="0.25">
      <c r="A27" s="19">
        <v>42429</v>
      </c>
      <c r="B27" s="45">
        <v>865.94</v>
      </c>
    </row>
    <row r="28" spans="1:2" x14ac:dyDescent="0.25">
      <c r="A28" s="19">
        <v>42460</v>
      </c>
      <c r="B28" s="45">
        <v>907.94</v>
      </c>
    </row>
    <row r="29" spans="1:2" x14ac:dyDescent="0.25">
      <c r="A29" s="19">
        <v>42490</v>
      </c>
      <c r="B29" s="45">
        <v>846.81</v>
      </c>
    </row>
    <row r="30" spans="1:2" x14ac:dyDescent="0.25">
      <c r="A30" s="19">
        <v>42521</v>
      </c>
      <c r="B30" s="45">
        <v>538.37</v>
      </c>
    </row>
    <row r="31" spans="1:2" x14ac:dyDescent="0.25">
      <c r="A31" s="19">
        <v>42551</v>
      </c>
      <c r="B31" s="45">
        <v>382.05</v>
      </c>
    </row>
    <row r="32" spans="1:2" x14ac:dyDescent="0.25">
      <c r="A32" s="19">
        <v>42582</v>
      </c>
      <c r="B32" s="45">
        <v>363.98</v>
      </c>
    </row>
    <row r="33" spans="1:3" x14ac:dyDescent="0.25">
      <c r="A33" s="19">
        <v>42613</v>
      </c>
      <c r="B33" s="45">
        <v>390.4</v>
      </c>
    </row>
    <row r="34" spans="1:3" x14ac:dyDescent="0.25">
      <c r="A34" s="19">
        <v>42643</v>
      </c>
      <c r="B34" s="45">
        <v>507.8</v>
      </c>
    </row>
    <row r="35" spans="1:3" x14ac:dyDescent="0.25">
      <c r="A35" s="19">
        <v>42674</v>
      </c>
      <c r="B35" s="45">
        <v>670</v>
      </c>
    </row>
    <row r="36" spans="1:3" x14ac:dyDescent="0.25">
      <c r="A36" s="19">
        <v>42704</v>
      </c>
      <c r="B36" s="45">
        <v>750.01</v>
      </c>
    </row>
    <row r="37" spans="1:3" x14ac:dyDescent="0.25">
      <c r="A37" s="19">
        <v>42735</v>
      </c>
      <c r="B37" s="45">
        <v>1123.24</v>
      </c>
      <c r="C37" s="20"/>
    </row>
    <row r="38" spans="1:3" x14ac:dyDescent="0.25">
      <c r="A38" s="19">
        <v>42766</v>
      </c>
      <c r="B38" s="45">
        <v>1048.76</v>
      </c>
      <c r="C38" s="20"/>
    </row>
    <row r="39" spans="1:3" x14ac:dyDescent="0.25">
      <c r="A39" s="19">
        <v>42794</v>
      </c>
      <c r="B39" s="45">
        <v>912.9</v>
      </c>
    </row>
    <row r="40" spans="1:3" x14ac:dyDescent="0.25">
      <c r="A40" s="19">
        <v>42825</v>
      </c>
      <c r="B40" s="45">
        <v>948.28</v>
      </c>
    </row>
    <row r="41" spans="1:3" x14ac:dyDescent="0.25">
      <c r="A41" s="19">
        <v>42855</v>
      </c>
      <c r="B41" s="45">
        <v>734.71</v>
      </c>
    </row>
    <row r="42" spans="1:3" x14ac:dyDescent="0.25">
      <c r="A42" s="19">
        <v>42886</v>
      </c>
      <c r="B42" s="45">
        <v>525.69000000000005</v>
      </c>
    </row>
    <row r="43" spans="1:3" x14ac:dyDescent="0.25">
      <c r="A43" s="19">
        <v>42916</v>
      </c>
      <c r="B43" s="45">
        <v>333.22</v>
      </c>
    </row>
    <row r="44" spans="1:3" x14ac:dyDescent="0.25">
      <c r="A44" s="19">
        <v>42947</v>
      </c>
      <c r="B44" s="45">
        <v>357.8</v>
      </c>
    </row>
    <row r="45" spans="1:3" x14ac:dyDescent="0.25">
      <c r="A45" s="19">
        <v>42978</v>
      </c>
      <c r="B45" s="45">
        <v>507.58</v>
      </c>
    </row>
    <row r="46" spans="1:3" x14ac:dyDescent="0.25">
      <c r="A46" s="19">
        <v>43008</v>
      </c>
      <c r="B46" s="45">
        <v>448.89</v>
      </c>
    </row>
    <row r="47" spans="1:3" x14ac:dyDescent="0.25">
      <c r="A47" s="19">
        <v>43039</v>
      </c>
      <c r="B47" s="45">
        <v>439.37</v>
      </c>
    </row>
    <row r="48" spans="1:3" x14ac:dyDescent="0.25">
      <c r="A48" s="19">
        <v>43069</v>
      </c>
      <c r="B48" s="45">
        <v>702.92</v>
      </c>
    </row>
    <row r="49" spans="1:3" x14ac:dyDescent="0.25">
      <c r="A49" s="19">
        <v>43100</v>
      </c>
      <c r="B49" s="45">
        <v>1137.46</v>
      </c>
      <c r="C49" s="20"/>
    </row>
    <row r="50" spans="1:3" x14ac:dyDescent="0.25">
      <c r="A50" s="19">
        <v>43131</v>
      </c>
      <c r="B50" s="45">
        <v>1117.81</v>
      </c>
      <c r="C50" s="20"/>
    </row>
    <row r="51" spans="1:3" x14ac:dyDescent="0.25">
      <c r="A51" s="19">
        <v>43159</v>
      </c>
      <c r="B51" s="45">
        <v>1070.43</v>
      </c>
      <c r="C51" s="20"/>
    </row>
    <row r="52" spans="1:3" x14ac:dyDescent="0.25">
      <c r="A52" s="19">
        <v>43190</v>
      </c>
      <c r="B52" s="45">
        <v>704.73</v>
      </c>
    </row>
    <row r="53" spans="1:3" x14ac:dyDescent="0.25">
      <c r="A53" s="19">
        <v>43220</v>
      </c>
      <c r="B53" s="45">
        <v>681.49</v>
      </c>
    </row>
    <row r="54" spans="1:3" x14ac:dyDescent="0.25">
      <c r="A54" s="19">
        <v>43251</v>
      </c>
      <c r="B54" s="45">
        <v>423.91</v>
      </c>
    </row>
    <row r="55" spans="1:3" x14ac:dyDescent="0.25">
      <c r="A55" s="19">
        <v>43281</v>
      </c>
      <c r="B55" s="45">
        <v>626.92999999999995</v>
      </c>
    </row>
    <row r="56" spans="1:3" x14ac:dyDescent="0.25">
      <c r="A56" s="19">
        <v>43312</v>
      </c>
      <c r="B56" s="45">
        <v>452.95</v>
      </c>
    </row>
    <row r="57" spans="1:3" x14ac:dyDescent="0.25">
      <c r="A57" s="19">
        <v>43343</v>
      </c>
      <c r="B57" s="45">
        <v>493.05</v>
      </c>
    </row>
    <row r="58" spans="1:3" x14ac:dyDescent="0.25">
      <c r="A58" s="19">
        <v>43373</v>
      </c>
      <c r="B58" s="45">
        <v>347.57</v>
      </c>
    </row>
    <row r="59" spans="1:3" x14ac:dyDescent="0.25">
      <c r="A59" s="19">
        <v>43404</v>
      </c>
      <c r="B59" s="45">
        <v>620.9</v>
      </c>
    </row>
    <row r="60" spans="1:3" x14ac:dyDescent="0.25">
      <c r="A60" s="19">
        <v>43434</v>
      </c>
      <c r="B60" s="45">
        <v>993.28</v>
      </c>
    </row>
    <row r="61" spans="1:3" x14ac:dyDescent="0.25">
      <c r="A61" s="19">
        <v>43465</v>
      </c>
      <c r="B61" s="45">
        <v>917.93</v>
      </c>
    </row>
    <row r="62" spans="1:3" x14ac:dyDescent="0.25">
      <c r="A62" s="19">
        <v>43496</v>
      </c>
      <c r="B62" s="45">
        <v>933.5</v>
      </c>
    </row>
    <row r="63" spans="1:3" x14ac:dyDescent="0.25">
      <c r="A63" s="19">
        <v>43524</v>
      </c>
      <c r="B63" s="45">
        <v>1048.6199999999999</v>
      </c>
      <c r="C63" s="20"/>
    </row>
    <row r="64" spans="1:3" x14ac:dyDescent="0.25">
      <c r="A64" s="19">
        <v>43555</v>
      </c>
      <c r="B64" s="45">
        <v>995.16</v>
      </c>
    </row>
    <row r="65" spans="1:5" x14ac:dyDescent="0.25">
      <c r="A65" s="19">
        <v>43585</v>
      </c>
      <c r="B65" s="45">
        <v>688.52</v>
      </c>
    </row>
    <row r="66" spans="1:5" x14ac:dyDescent="0.25">
      <c r="A66" s="19">
        <v>43616</v>
      </c>
      <c r="B66" s="45">
        <v>748.57</v>
      </c>
    </row>
    <row r="67" spans="1:5" x14ac:dyDescent="0.25">
      <c r="A67" s="19">
        <v>43646</v>
      </c>
      <c r="B67" s="45">
        <v>338.14</v>
      </c>
    </row>
    <row r="68" spans="1:5" x14ac:dyDescent="0.25">
      <c r="A68" s="19">
        <v>43677</v>
      </c>
      <c r="B68" s="45">
        <v>539.41999999999996</v>
      </c>
    </row>
    <row r="69" spans="1:5" x14ac:dyDescent="0.25">
      <c r="A69" s="19">
        <v>43708</v>
      </c>
      <c r="B69" s="45">
        <v>466.59</v>
      </c>
    </row>
    <row r="70" spans="1:5" x14ac:dyDescent="0.25">
      <c r="A70" s="19">
        <v>43738</v>
      </c>
      <c r="B70" s="45">
        <v>346.25</v>
      </c>
    </row>
    <row r="71" spans="1:5" x14ac:dyDescent="0.25">
      <c r="A71" s="19">
        <v>43769</v>
      </c>
      <c r="B71" s="45">
        <v>481.29</v>
      </c>
    </row>
    <row r="72" spans="1:5" x14ac:dyDescent="0.25">
      <c r="A72" s="19">
        <v>43799</v>
      </c>
      <c r="B72" s="45">
        <v>743.22</v>
      </c>
    </row>
    <row r="73" spans="1:5" x14ac:dyDescent="0.25">
      <c r="A73" s="19">
        <v>43830</v>
      </c>
      <c r="B73" s="45">
        <v>933.06</v>
      </c>
    </row>
    <row r="74" spans="1:5" x14ac:dyDescent="0.25">
      <c r="A74" s="19">
        <v>43861</v>
      </c>
      <c r="B74" s="45">
        <v>1058.5646463101702</v>
      </c>
      <c r="D74" s="21"/>
      <c r="E74" s="21"/>
    </row>
    <row r="75" spans="1:5" x14ac:dyDescent="0.25">
      <c r="A75" s="19">
        <v>43890</v>
      </c>
      <c r="B75" s="45">
        <v>1008.9797777168195</v>
      </c>
      <c r="D75" s="21"/>
      <c r="E75" s="21"/>
    </row>
    <row r="76" spans="1:5" x14ac:dyDescent="0.25">
      <c r="A76" s="19">
        <v>43921</v>
      </c>
      <c r="B76" s="45">
        <v>834.92456075506573</v>
      </c>
      <c r="D76" s="21"/>
      <c r="E76" s="21"/>
    </row>
    <row r="77" spans="1:5" x14ac:dyDescent="0.25">
      <c r="A77" s="19">
        <v>43951</v>
      </c>
      <c r="B77" s="45">
        <v>768.09544633553389</v>
      </c>
      <c r="D77" s="21"/>
      <c r="E77" s="21"/>
    </row>
    <row r="78" spans="1:5" x14ac:dyDescent="0.25">
      <c r="A78" s="19">
        <v>43982</v>
      </c>
      <c r="B78" s="45">
        <v>711.82965164313202</v>
      </c>
      <c r="D78" s="21"/>
      <c r="E78" s="21"/>
    </row>
    <row r="79" spans="1:5" x14ac:dyDescent="0.25">
      <c r="A79" s="19">
        <v>44012</v>
      </c>
      <c r="B79" s="45">
        <v>575.02661995337292</v>
      </c>
      <c r="D79" s="21"/>
      <c r="E79" s="21"/>
    </row>
    <row r="80" spans="1:5" x14ac:dyDescent="0.25">
      <c r="A80" s="19">
        <v>44043</v>
      </c>
      <c r="B80" s="45">
        <v>597.39782732701883</v>
      </c>
      <c r="D80" s="21"/>
      <c r="E80" s="21"/>
    </row>
    <row r="81" spans="1:5" x14ac:dyDescent="0.25">
      <c r="A81" s="19">
        <v>44074</v>
      </c>
      <c r="B81" s="45">
        <v>588.68445923931108</v>
      </c>
      <c r="D81" s="21"/>
      <c r="E81" s="21"/>
    </row>
    <row r="82" spans="1:5" x14ac:dyDescent="0.25">
      <c r="A82" s="19">
        <v>44104</v>
      </c>
      <c r="B82" s="45">
        <v>498.98730985126639</v>
      </c>
      <c r="D82" s="21"/>
      <c r="E82" s="21"/>
    </row>
    <row r="83" spans="1:5" x14ac:dyDescent="0.25">
      <c r="A83" s="19">
        <v>44135</v>
      </c>
      <c r="B83" s="45">
        <v>543.19569696257281</v>
      </c>
      <c r="D83" s="21"/>
      <c r="E83" s="21"/>
    </row>
    <row r="84" spans="1:5" x14ac:dyDescent="0.25">
      <c r="A84" s="19">
        <v>44165</v>
      </c>
      <c r="B84" s="45">
        <v>735.37527036152449</v>
      </c>
      <c r="D84" s="21"/>
      <c r="E84" s="21"/>
    </row>
    <row r="85" spans="1:5" x14ac:dyDescent="0.25">
      <c r="A85" s="19">
        <v>44196</v>
      </c>
      <c r="B85" s="45">
        <v>1016.5794542012296</v>
      </c>
      <c r="D85" s="21"/>
      <c r="E85" s="21"/>
    </row>
    <row r="86" spans="1:5" x14ac:dyDescent="0.25">
      <c r="A86" s="19">
        <v>44227</v>
      </c>
      <c r="B86" s="45">
        <v>914.21226052910015</v>
      </c>
      <c r="D86" s="21"/>
      <c r="E86" s="21"/>
    </row>
    <row r="87" spans="1:5" x14ac:dyDescent="0.25">
      <c r="A87" s="19">
        <v>44255</v>
      </c>
      <c r="B87" s="45">
        <v>942.1650854949595</v>
      </c>
      <c r="D87" s="21"/>
      <c r="E87" s="21"/>
    </row>
    <row r="88" spans="1:5" x14ac:dyDescent="0.25">
      <c r="A88" s="19">
        <v>44286</v>
      </c>
      <c r="B88" s="45">
        <v>1108.0579202781089</v>
      </c>
      <c r="D88" s="21"/>
      <c r="E88" s="21"/>
    </row>
    <row r="89" spans="1:5" x14ac:dyDescent="0.25">
      <c r="A89" s="19">
        <v>44316</v>
      </c>
      <c r="B89" s="45">
        <v>809.9685051851485</v>
      </c>
      <c r="D89" s="21"/>
      <c r="E89" s="21"/>
    </row>
    <row r="90" spans="1:5" x14ac:dyDescent="0.25">
      <c r="A90" s="19">
        <v>44347</v>
      </c>
      <c r="B90" s="45">
        <v>710.01087892902126</v>
      </c>
      <c r="D90" s="21"/>
      <c r="E90" s="21"/>
    </row>
    <row r="91" spans="1:5" x14ac:dyDescent="0.25">
      <c r="A91" s="19">
        <v>44377</v>
      </c>
      <c r="B91" s="45">
        <v>510.93679272752121</v>
      </c>
      <c r="D91" s="21"/>
      <c r="E91" s="21"/>
    </row>
    <row r="92" spans="1:5" x14ac:dyDescent="0.25">
      <c r="A92" s="19">
        <v>44408</v>
      </c>
      <c r="B92" s="45">
        <v>536.91353698368505</v>
      </c>
      <c r="D92" s="21"/>
      <c r="E92" s="21"/>
    </row>
    <row r="93" spans="1:5" x14ac:dyDescent="0.25">
      <c r="A93" s="19">
        <v>44439</v>
      </c>
      <c r="B93" s="45">
        <v>581.09897376041783</v>
      </c>
      <c r="D93" s="21"/>
      <c r="E93" s="21"/>
    </row>
    <row r="94" spans="1:5" x14ac:dyDescent="0.25">
      <c r="A94" s="19">
        <v>44469</v>
      </c>
      <c r="B94" s="45">
        <v>440.20728667109734</v>
      </c>
      <c r="D94" s="21"/>
      <c r="E94" s="21"/>
    </row>
    <row r="95" spans="1:5" x14ac:dyDescent="0.25">
      <c r="A95" s="19">
        <v>44500</v>
      </c>
      <c r="B95" s="45">
        <v>559.60871552284198</v>
      </c>
      <c r="D95" s="21"/>
      <c r="E95" s="21"/>
    </row>
    <row r="96" spans="1:5" x14ac:dyDescent="0.25">
      <c r="A96" s="19">
        <v>44530</v>
      </c>
      <c r="B96" s="45">
        <v>765.7732036080364</v>
      </c>
      <c r="D96" s="21"/>
      <c r="E96" s="21"/>
    </row>
    <row r="97" spans="1:5" x14ac:dyDescent="0.25">
      <c r="A97" s="19">
        <v>44561</v>
      </c>
      <c r="B97" s="45">
        <v>1051.7249612082501</v>
      </c>
      <c r="D97" s="21"/>
      <c r="E97" s="21"/>
    </row>
    <row r="98" spans="1:5" x14ac:dyDescent="0.25">
      <c r="A98" s="19">
        <v>44592</v>
      </c>
      <c r="B98" s="45">
        <v>1220.4275021733399</v>
      </c>
      <c r="C98" s="45"/>
      <c r="D98" s="21"/>
      <c r="E98" s="21"/>
    </row>
    <row r="99" spans="1:5" x14ac:dyDescent="0.25">
      <c r="A99" s="19">
        <v>44620</v>
      </c>
      <c r="B99" s="45">
        <v>1155.1597676404936</v>
      </c>
      <c r="C99" s="45"/>
      <c r="D99" s="21"/>
      <c r="E99" s="21"/>
    </row>
    <row r="100" spans="1:5" x14ac:dyDescent="0.25">
      <c r="A100" s="19">
        <v>44651</v>
      </c>
      <c r="B100" s="45">
        <v>1102.408570277649</v>
      </c>
      <c r="C100" s="45"/>
      <c r="D100" s="21"/>
      <c r="E100" s="21"/>
    </row>
    <row r="101" spans="1:5" x14ac:dyDescent="0.25">
      <c r="A101" s="19">
        <v>44681</v>
      </c>
      <c r="B101" s="45">
        <v>870.15072490004127</v>
      </c>
      <c r="C101" s="45"/>
      <c r="D101" s="21"/>
      <c r="E101" s="21"/>
    </row>
    <row r="102" spans="1:5" x14ac:dyDescent="0.25">
      <c r="A102" s="19">
        <v>44712</v>
      </c>
      <c r="B102" s="45">
        <v>488.40277999058094</v>
      </c>
      <c r="C102" s="45"/>
      <c r="D102" s="21"/>
      <c r="E102" s="21"/>
    </row>
    <row r="103" spans="1:5" x14ac:dyDescent="0.25">
      <c r="A103" s="19">
        <v>44742</v>
      </c>
      <c r="B103" s="45">
        <v>551.99258924978403</v>
      </c>
      <c r="C103" s="45"/>
      <c r="D103" s="21"/>
      <c r="E103" s="21"/>
    </row>
    <row r="104" spans="1:5" x14ac:dyDescent="0.25">
      <c r="A104" s="19">
        <v>44773</v>
      </c>
      <c r="B104" s="45">
        <v>643.7133506389672</v>
      </c>
      <c r="C104" s="45"/>
      <c r="D104" s="21"/>
      <c r="E104" s="21"/>
    </row>
    <row r="105" spans="1:5" x14ac:dyDescent="0.25">
      <c r="A105" s="19">
        <v>44804</v>
      </c>
      <c r="B105" s="45">
        <v>649.51587595766978</v>
      </c>
      <c r="C105" s="45"/>
      <c r="D105" s="21"/>
      <c r="E105" s="21"/>
    </row>
    <row r="106" spans="1:5" x14ac:dyDescent="0.25">
      <c r="A106" s="19">
        <v>44834</v>
      </c>
      <c r="B106" s="45">
        <v>351.61856002452754</v>
      </c>
      <c r="C106" s="45"/>
      <c r="D106" s="21"/>
      <c r="E106" s="21"/>
    </row>
    <row r="107" spans="1:5" x14ac:dyDescent="0.25">
      <c r="A107" s="19">
        <v>44865</v>
      </c>
      <c r="B107" s="45">
        <v>564.74527218977232</v>
      </c>
      <c r="C107" s="45"/>
      <c r="D107" s="21"/>
      <c r="E107" s="21"/>
    </row>
    <row r="108" spans="1:5" x14ac:dyDescent="0.25">
      <c r="A108" s="19">
        <v>44895</v>
      </c>
      <c r="B108" s="45">
        <v>781.13826358021026</v>
      </c>
      <c r="C108" s="45"/>
      <c r="D108" s="21"/>
      <c r="E108" s="21"/>
    </row>
    <row r="109" spans="1:5" x14ac:dyDescent="0.25">
      <c r="A109" s="19">
        <v>44926</v>
      </c>
      <c r="B109" s="45">
        <v>913.1799760417731</v>
      </c>
      <c r="C109" s="45">
        <v>913.1799760417731</v>
      </c>
      <c r="D109" s="21"/>
      <c r="E109" s="21"/>
    </row>
    <row r="110" spans="1:5" x14ac:dyDescent="0.25">
      <c r="A110" s="19">
        <v>44957</v>
      </c>
      <c r="B110" s="19"/>
      <c r="C110" s="45">
        <v>961.70299999999997</v>
      </c>
      <c r="D110" s="21"/>
      <c r="E110" s="21"/>
    </row>
    <row r="111" spans="1:5" x14ac:dyDescent="0.25">
      <c r="A111" s="19">
        <v>44985</v>
      </c>
      <c r="B111" s="19"/>
      <c r="C111" s="45">
        <v>1385.86</v>
      </c>
      <c r="D111" s="21"/>
      <c r="E111" s="21"/>
    </row>
    <row r="112" spans="1:5" x14ac:dyDescent="0.25">
      <c r="A112" s="19">
        <v>45016</v>
      </c>
      <c r="B112" s="19"/>
      <c r="C112" s="45">
        <v>903.44600000000003</v>
      </c>
      <c r="D112" s="21"/>
      <c r="E112" s="21"/>
    </row>
    <row r="113" spans="1:5" x14ac:dyDescent="0.25">
      <c r="A113" s="19">
        <v>45046</v>
      </c>
      <c r="B113" s="19"/>
      <c r="C113" s="45">
        <v>810.61300000000006</v>
      </c>
      <c r="D113" s="21"/>
      <c r="E113" s="21"/>
    </row>
    <row r="114" spans="1:5" x14ac:dyDescent="0.25">
      <c r="A114" s="19">
        <v>45077</v>
      </c>
      <c r="B114" s="19"/>
      <c r="C114" s="45">
        <v>665.61</v>
      </c>
      <c r="D114" s="21"/>
      <c r="E114" s="21"/>
    </row>
    <row r="115" spans="1:5" x14ac:dyDescent="0.25">
      <c r="A115" s="19">
        <v>45107</v>
      </c>
      <c r="B115" s="19"/>
      <c r="C115" s="45">
        <v>604.54999999999995</v>
      </c>
      <c r="D115" s="21"/>
      <c r="E115" s="21"/>
    </row>
    <row r="116" spans="1:5" x14ac:dyDescent="0.25">
      <c r="A116" s="19">
        <v>45138</v>
      </c>
      <c r="B116" s="19"/>
      <c r="C116" s="45">
        <v>619.14800000000002</v>
      </c>
      <c r="D116" s="21"/>
      <c r="E116" s="21"/>
    </row>
    <row r="117" spans="1:5" x14ac:dyDescent="0.25">
      <c r="A117" s="19">
        <v>45169</v>
      </c>
      <c r="B117" s="19"/>
      <c r="C117" s="45">
        <v>558.96199999999999</v>
      </c>
      <c r="D117" s="21"/>
      <c r="E117" s="21"/>
    </row>
    <row r="118" spans="1:5" x14ac:dyDescent="0.25">
      <c r="A118" s="19">
        <v>45199</v>
      </c>
      <c r="B118" s="19"/>
      <c r="C118" s="45">
        <v>544.63599999999997</v>
      </c>
      <c r="D118" s="21"/>
      <c r="E118" s="21"/>
    </row>
    <row r="119" spans="1:5" x14ac:dyDescent="0.25">
      <c r="A119" s="19">
        <v>45230</v>
      </c>
      <c r="B119" s="19"/>
      <c r="C119" s="45">
        <v>713.13099999999997</v>
      </c>
      <c r="D119" s="21"/>
      <c r="E119" s="21"/>
    </row>
    <row r="120" spans="1:5" x14ac:dyDescent="0.25">
      <c r="A120" s="19">
        <v>45260</v>
      </c>
      <c r="B120" s="19"/>
      <c r="C120" s="45">
        <v>815.61800000000005</v>
      </c>
      <c r="D120" s="21"/>
      <c r="E120" s="21"/>
    </row>
    <row r="121" spans="1:5" x14ac:dyDescent="0.25">
      <c r="A121" s="19">
        <v>45291</v>
      </c>
      <c r="B121" s="19"/>
      <c r="C121" s="45">
        <v>1030.2539999999999</v>
      </c>
      <c r="D121" s="21">
        <v>1030.2539999999999</v>
      </c>
      <c r="E121" s="21">
        <v>1030.2539999999999</v>
      </c>
    </row>
    <row r="122" spans="1:5" x14ac:dyDescent="0.25">
      <c r="A122" s="19">
        <v>45322</v>
      </c>
      <c r="B122" s="19"/>
      <c r="C122" s="19"/>
      <c r="D122" s="21">
        <v>1261.6324908420536</v>
      </c>
      <c r="E122" s="21">
        <v>1318.926956247426</v>
      </c>
    </row>
    <row r="123" spans="1:5" x14ac:dyDescent="0.25">
      <c r="A123" s="19">
        <v>45351</v>
      </c>
      <c r="B123" s="19"/>
      <c r="C123" s="19"/>
      <c r="D123" s="21">
        <v>1237.0131720703582</v>
      </c>
      <c r="E123" s="21">
        <v>1262.8111261775932</v>
      </c>
    </row>
    <row r="124" spans="1:5" x14ac:dyDescent="0.25">
      <c r="A124" s="19">
        <v>45382</v>
      </c>
      <c r="B124" s="19"/>
      <c r="C124" s="19"/>
      <c r="D124" s="21">
        <v>1000.4357610712905</v>
      </c>
      <c r="E124" s="21">
        <v>998.14725738777338</v>
      </c>
    </row>
    <row r="125" spans="1:5" x14ac:dyDescent="0.25">
      <c r="A125" s="19">
        <v>45412</v>
      </c>
      <c r="B125" s="19"/>
      <c r="C125" s="19"/>
      <c r="D125" s="21">
        <v>870.03100409032209</v>
      </c>
      <c r="E125" s="21">
        <v>805.06973007660304</v>
      </c>
    </row>
    <row r="126" spans="1:5" x14ac:dyDescent="0.25">
      <c r="A126" s="19">
        <v>45443</v>
      </c>
      <c r="B126" s="19"/>
      <c r="C126" s="19"/>
      <c r="D126" s="21">
        <v>567.68059877974304</v>
      </c>
      <c r="E126" s="21">
        <v>634.51976891694142</v>
      </c>
    </row>
    <row r="127" spans="1:5" x14ac:dyDescent="0.25">
      <c r="A127" s="19">
        <v>45473</v>
      </c>
      <c r="B127" s="19"/>
      <c r="C127" s="19"/>
      <c r="D127" s="21">
        <v>581.76014899365748</v>
      </c>
      <c r="E127" s="21">
        <v>550.74823885840624</v>
      </c>
    </row>
    <row r="128" spans="1:5" x14ac:dyDescent="0.25">
      <c r="A128" s="19">
        <v>45504</v>
      </c>
      <c r="B128" s="19"/>
      <c r="C128" s="19"/>
      <c r="D128" s="21">
        <v>651.44005919121753</v>
      </c>
      <c r="E128" s="21">
        <v>541.24260375093718</v>
      </c>
    </row>
    <row r="129" spans="1:5" x14ac:dyDescent="0.25">
      <c r="A129" s="19">
        <v>45535</v>
      </c>
      <c r="B129" s="19"/>
      <c r="C129" s="19"/>
      <c r="D129" s="21">
        <v>653.14770393319009</v>
      </c>
      <c r="E129" s="21">
        <v>577.24775748066395</v>
      </c>
    </row>
    <row r="130" spans="1:5" x14ac:dyDescent="0.25">
      <c r="A130" s="19">
        <v>45565</v>
      </c>
      <c r="B130" s="19"/>
      <c r="C130" s="19"/>
      <c r="D130" s="21">
        <v>411.64962846457826</v>
      </c>
      <c r="E130" s="21">
        <v>491.13338830539169</v>
      </c>
    </row>
    <row r="131" spans="1:5" x14ac:dyDescent="0.25">
      <c r="A131" s="19">
        <v>45596</v>
      </c>
      <c r="B131" s="19"/>
      <c r="C131" s="19"/>
      <c r="D131" s="21">
        <v>619.24810565382495</v>
      </c>
      <c r="E131" s="21">
        <v>619.36082423779487</v>
      </c>
    </row>
    <row r="132" spans="1:5" x14ac:dyDescent="0.25">
      <c r="A132" s="19">
        <v>45626</v>
      </c>
      <c r="B132" s="19"/>
      <c r="C132" s="19"/>
      <c r="D132" s="21">
        <v>819.20209103753507</v>
      </c>
      <c r="E132" s="21">
        <v>853.11364282024931</v>
      </c>
    </row>
    <row r="133" spans="1:5" x14ac:dyDescent="0.25">
      <c r="A133" s="19">
        <v>45657</v>
      </c>
      <c r="B133" s="19"/>
      <c r="C133" s="19"/>
      <c r="D133" s="21">
        <v>1095.4644163893997</v>
      </c>
      <c r="E133" s="21">
        <v>1167.0206414521226</v>
      </c>
    </row>
    <row r="134" spans="1:5" x14ac:dyDescent="0.25">
      <c r="A134" s="19">
        <v>45688</v>
      </c>
      <c r="B134" s="19"/>
      <c r="C134" s="19"/>
      <c r="D134" s="21">
        <v>1287.7354134512773</v>
      </c>
      <c r="E134" s="21">
        <v>1350.0636707433712</v>
      </c>
    </row>
    <row r="135" spans="1:5" x14ac:dyDescent="0.25">
      <c r="A135" s="19">
        <v>45716</v>
      </c>
      <c r="B135" s="19"/>
      <c r="C135" s="19"/>
      <c r="D135" s="21">
        <v>1260.3934407590386</v>
      </c>
      <c r="E135" s="21">
        <v>1288.5628212706763</v>
      </c>
    </row>
    <row r="136" spans="1:5" x14ac:dyDescent="0.25">
      <c r="A136" s="19">
        <v>45747</v>
      </c>
      <c r="B136" s="19"/>
      <c r="C136" s="19"/>
      <c r="D136" s="21">
        <v>1015.4830042515885</v>
      </c>
      <c r="E136" s="21">
        <v>1018.0384770875421</v>
      </c>
    </row>
    <row r="137" spans="1:5" x14ac:dyDescent="0.25">
      <c r="A137" s="19">
        <v>45777</v>
      </c>
      <c r="B137" s="19"/>
      <c r="C137" s="19"/>
      <c r="D137" s="21">
        <v>881.12846609038263</v>
      </c>
      <c r="E137" s="21">
        <v>816.3924754360412</v>
      </c>
    </row>
    <row r="138" spans="1:5" x14ac:dyDescent="0.25">
      <c r="A138" s="19">
        <v>45808</v>
      </c>
      <c r="B138" s="19"/>
      <c r="C138" s="19"/>
      <c r="D138" s="21">
        <v>571.27640288272028</v>
      </c>
      <c r="E138" s="21">
        <v>641.4268231429096</v>
      </c>
    </row>
    <row r="139" spans="1:5" x14ac:dyDescent="0.25">
      <c r="A139" s="19">
        <v>45838</v>
      </c>
      <c r="B139" s="19"/>
      <c r="C139" s="19"/>
      <c r="D139" s="21">
        <v>583.56356091065868</v>
      </c>
      <c r="E139" s="21">
        <v>554.66326955433669</v>
      </c>
    </row>
    <row r="140" spans="1:5" x14ac:dyDescent="0.25">
      <c r="A140" s="19">
        <v>45869</v>
      </c>
      <c r="B140" s="19"/>
      <c r="C140" s="19"/>
      <c r="D140" s="21">
        <v>659.87702448597247</v>
      </c>
      <c r="E140" s="21">
        <v>549.44400577338604</v>
      </c>
    </row>
    <row r="141" spans="1:5" x14ac:dyDescent="0.25">
      <c r="A141" s="19">
        <v>45900</v>
      </c>
      <c r="B141" s="19"/>
      <c r="C141" s="19"/>
      <c r="D141" s="21">
        <v>660.43808407283734</v>
      </c>
      <c r="E141" s="21">
        <v>588.02001403154827</v>
      </c>
    </row>
    <row r="142" spans="1:5" x14ac:dyDescent="0.25">
      <c r="A142" s="19">
        <v>45930</v>
      </c>
      <c r="B142" s="19"/>
      <c r="C142" s="19"/>
      <c r="D142" s="21">
        <v>412.40452912676926</v>
      </c>
      <c r="E142" s="21">
        <v>495.24973349934481</v>
      </c>
    </row>
    <row r="143" spans="1:5" x14ac:dyDescent="0.25">
      <c r="A143" s="19">
        <v>45961</v>
      </c>
      <c r="B143" s="19"/>
      <c r="C143" s="19"/>
      <c r="D143" s="21">
        <v>622.29182232274411</v>
      </c>
      <c r="E143" s="21">
        <v>625.24392156218255</v>
      </c>
    </row>
    <row r="144" spans="1:5" x14ac:dyDescent="0.25">
      <c r="A144" s="19">
        <v>45991</v>
      </c>
      <c r="B144" s="19"/>
      <c r="C144" s="19"/>
      <c r="D144" s="21">
        <v>826.43209921152072</v>
      </c>
      <c r="E144" s="21">
        <v>865.53357084653396</v>
      </c>
    </row>
    <row r="145" spans="1:5" x14ac:dyDescent="0.25">
      <c r="A145" s="19">
        <v>46022</v>
      </c>
      <c r="B145" s="19"/>
      <c r="C145" s="19"/>
      <c r="D145" s="21">
        <v>1116.8982206269832</v>
      </c>
      <c r="E145" s="21">
        <v>1189.6669449642441</v>
      </c>
    </row>
    <row r="146" spans="1:5" x14ac:dyDescent="0.25">
      <c r="A146" s="19">
        <v>46053</v>
      </c>
      <c r="B146" s="19"/>
      <c r="C146" s="19"/>
      <c r="D146" s="21">
        <v>1307.1355690478026</v>
      </c>
      <c r="E146" s="21">
        <v>1365.8876411666342</v>
      </c>
    </row>
    <row r="147" spans="1:5" x14ac:dyDescent="0.25">
      <c r="A147" s="19">
        <v>46081</v>
      </c>
      <c r="B147" s="19"/>
      <c r="C147" s="19"/>
      <c r="D147" s="21">
        <v>1279.0118804304723</v>
      </c>
      <c r="E147" s="21">
        <v>1303.6379333076632</v>
      </c>
    </row>
    <row r="148" spans="1:5" x14ac:dyDescent="0.25">
      <c r="A148" s="19">
        <v>46112</v>
      </c>
      <c r="B148" s="19"/>
      <c r="C148" s="19"/>
      <c r="D148" s="21">
        <v>1036.6172585047068</v>
      </c>
      <c r="E148" s="21">
        <v>1030.2447090247767</v>
      </c>
    </row>
    <row r="149" spans="1:5" x14ac:dyDescent="0.25">
      <c r="A149" s="19">
        <v>46142</v>
      </c>
      <c r="B149" s="19"/>
      <c r="C149" s="19"/>
      <c r="D149" s="21">
        <v>897.11070756442291</v>
      </c>
      <c r="E149" s="21">
        <v>823.35364497818784</v>
      </c>
    </row>
    <row r="150" spans="1:5" x14ac:dyDescent="0.25">
      <c r="A150" s="19">
        <v>46173</v>
      </c>
      <c r="B150" s="19"/>
      <c r="C150" s="19"/>
      <c r="D150" s="21">
        <v>582.32686775735829</v>
      </c>
      <c r="E150" s="21">
        <v>645.57498322997128</v>
      </c>
    </row>
    <row r="151" spans="1:5" x14ac:dyDescent="0.25">
      <c r="A151" s="19">
        <v>46203</v>
      </c>
      <c r="B151" s="19"/>
      <c r="C151" s="19"/>
      <c r="D151" s="21">
        <v>593.10782932242512</v>
      </c>
      <c r="E151" s="21">
        <v>556.8149176697865</v>
      </c>
    </row>
    <row r="152" spans="1:5" x14ac:dyDescent="0.25">
      <c r="A152" s="19">
        <v>46234</v>
      </c>
      <c r="B152" s="19"/>
      <c r="C152" s="19"/>
      <c r="D152" s="21">
        <v>672.80301869583468</v>
      </c>
      <c r="E152" s="21">
        <v>555.74011243910252</v>
      </c>
    </row>
    <row r="153" spans="1:5" x14ac:dyDescent="0.25">
      <c r="A153" s="19">
        <v>46265</v>
      </c>
      <c r="B153" s="19"/>
      <c r="C153" s="19"/>
      <c r="D153" s="21">
        <v>675.12382141381318</v>
      </c>
      <c r="E153" s="21">
        <v>596.85157612939599</v>
      </c>
    </row>
    <row r="154" spans="1:5" x14ac:dyDescent="0.25">
      <c r="A154" s="19">
        <v>46295</v>
      </c>
      <c r="B154" s="19"/>
      <c r="C154" s="19"/>
      <c r="D154" s="21">
        <v>420.80150294759176</v>
      </c>
      <c r="E154" s="21">
        <v>498.09607300539335</v>
      </c>
    </row>
    <row r="155" spans="1:5" x14ac:dyDescent="0.25">
      <c r="A155" s="19">
        <v>46326</v>
      </c>
      <c r="B155" s="19"/>
      <c r="C155" s="19"/>
      <c r="D155" s="21">
        <v>631.83660273475812</v>
      </c>
      <c r="E155" s="21">
        <v>627.71204937132677</v>
      </c>
    </row>
    <row r="156" spans="1:5" x14ac:dyDescent="0.25">
      <c r="A156" s="19">
        <v>46356</v>
      </c>
      <c r="B156" s="19"/>
      <c r="C156" s="19"/>
      <c r="D156" s="21">
        <v>840.89144059649004</v>
      </c>
      <c r="E156" s="21">
        <v>871.48615604841416</v>
      </c>
    </row>
    <row r="157" spans="1:5" x14ac:dyDescent="0.25">
      <c r="A157" s="19">
        <v>46387</v>
      </c>
      <c r="B157" s="19"/>
      <c r="C157" s="19"/>
      <c r="D157" s="21">
        <v>1130.385905162974</v>
      </c>
      <c r="E157" s="21">
        <v>1201.8064514391601</v>
      </c>
    </row>
    <row r="158" spans="1:5" x14ac:dyDescent="0.25">
      <c r="A158" s="19">
        <v>46418</v>
      </c>
      <c r="B158" s="19"/>
      <c r="C158" s="19"/>
      <c r="D158" s="21">
        <v>1305.3614080413263</v>
      </c>
      <c r="E158" s="21">
        <v>1377.2591820287191</v>
      </c>
    </row>
    <row r="159" spans="1:5" x14ac:dyDescent="0.25">
      <c r="A159" s="19">
        <v>46446</v>
      </c>
      <c r="B159" s="19"/>
      <c r="C159" s="19"/>
      <c r="D159" s="21">
        <v>1278.7940920197723</v>
      </c>
      <c r="E159" s="21">
        <v>1315.2931613578417</v>
      </c>
    </row>
    <row r="160" spans="1:5" x14ac:dyDescent="0.25">
      <c r="A160" s="19">
        <v>46477</v>
      </c>
      <c r="B160" s="19"/>
      <c r="C160" s="19"/>
      <c r="D160" s="21">
        <v>1040.7315747391647</v>
      </c>
      <c r="E160" s="21">
        <v>1040.5800110311327</v>
      </c>
    </row>
    <row r="161" spans="1:5" x14ac:dyDescent="0.25">
      <c r="A161" s="19">
        <v>46507</v>
      </c>
      <c r="B161" s="19"/>
      <c r="C161" s="19"/>
      <c r="D161" s="21">
        <v>899.86970467764195</v>
      </c>
      <c r="E161" s="21">
        <v>829.6934716942435</v>
      </c>
    </row>
    <row r="162" spans="1:5" x14ac:dyDescent="0.25">
      <c r="A162" s="19">
        <v>46538</v>
      </c>
      <c r="B162" s="19"/>
      <c r="C162" s="19"/>
      <c r="D162" s="21">
        <v>580.21732754056006</v>
      </c>
      <c r="E162" s="21">
        <v>649.78045736150079</v>
      </c>
    </row>
    <row r="163" spans="1:5" x14ac:dyDescent="0.25">
      <c r="A163" s="19">
        <v>46568</v>
      </c>
      <c r="B163" s="19"/>
      <c r="C163" s="19"/>
      <c r="D163" s="21">
        <v>591.02491020213301</v>
      </c>
      <c r="E163" s="21">
        <v>559.55107913496306</v>
      </c>
    </row>
    <row r="164" spans="1:5" x14ac:dyDescent="0.25">
      <c r="A164" s="19">
        <v>46599</v>
      </c>
      <c r="B164" s="19"/>
      <c r="C164" s="19"/>
      <c r="D164" s="21">
        <v>675.40834261718328</v>
      </c>
      <c r="E164" s="21">
        <v>563.25109518184445</v>
      </c>
    </row>
    <row r="165" spans="1:5" x14ac:dyDescent="0.25">
      <c r="A165" s="19">
        <v>46630</v>
      </c>
      <c r="B165" s="19"/>
      <c r="C165" s="19"/>
      <c r="D165" s="21">
        <v>679.72246384518508</v>
      </c>
      <c r="E165" s="21">
        <v>607.42709516597006</v>
      </c>
    </row>
    <row r="166" spans="1:5" x14ac:dyDescent="0.25">
      <c r="A166" s="19">
        <v>46660</v>
      </c>
      <c r="B166" s="19"/>
      <c r="C166" s="19"/>
      <c r="D166" s="21">
        <v>417.984517469563</v>
      </c>
      <c r="E166" s="21">
        <v>502.54742191596762</v>
      </c>
    </row>
    <row r="167" spans="1:5" x14ac:dyDescent="0.25">
      <c r="A167" s="19">
        <v>46691</v>
      </c>
      <c r="B167" s="19"/>
      <c r="C167" s="19"/>
      <c r="D167" s="21">
        <v>630.83684112965773</v>
      </c>
      <c r="E167" s="21">
        <v>633.08459029060418</v>
      </c>
    </row>
    <row r="168" spans="1:5" x14ac:dyDescent="0.25">
      <c r="A168" s="19">
        <v>46721</v>
      </c>
      <c r="B168" s="19"/>
      <c r="C168" s="19"/>
      <c r="D168" s="21">
        <v>843.93316893262988</v>
      </c>
      <c r="E168" s="21">
        <v>882.69311049852286</v>
      </c>
    </row>
    <row r="169" spans="1:5" x14ac:dyDescent="0.25">
      <c r="A169" s="19">
        <v>46752</v>
      </c>
      <c r="B169" s="19"/>
      <c r="C169" s="19"/>
      <c r="D169" s="21">
        <v>1134.5411442376017</v>
      </c>
      <c r="E169" s="21">
        <v>1222.386021677009</v>
      </c>
    </row>
    <row r="170" spans="1:5" x14ac:dyDescent="0.25">
      <c r="A170" s="19">
        <v>46783</v>
      </c>
      <c r="B170" s="19"/>
      <c r="C170" s="19"/>
      <c r="D170" s="21">
        <v>1321.6244618266676</v>
      </c>
      <c r="E170" s="21">
        <v>1400.0301584790714</v>
      </c>
    </row>
    <row r="171" spans="1:5" x14ac:dyDescent="0.25">
      <c r="A171" s="19">
        <v>46812</v>
      </c>
      <c r="B171" s="19"/>
      <c r="C171" s="19"/>
      <c r="D171" s="21">
        <v>1292.298813243412</v>
      </c>
      <c r="E171" s="21">
        <v>1337.167509473474</v>
      </c>
    </row>
    <row r="172" spans="1:5" x14ac:dyDescent="0.25">
      <c r="A172" s="19">
        <v>46843</v>
      </c>
      <c r="B172" s="19"/>
      <c r="C172" s="19"/>
      <c r="D172" s="21">
        <v>1057.524523161256</v>
      </c>
      <c r="E172" s="21">
        <v>1058.2394985707183</v>
      </c>
    </row>
    <row r="173" spans="1:5" x14ac:dyDescent="0.25">
      <c r="A173" s="19">
        <v>46873</v>
      </c>
      <c r="B173" s="19"/>
      <c r="C173" s="19"/>
      <c r="D173" s="21">
        <v>912.68965258573473</v>
      </c>
      <c r="E173" s="21">
        <v>841.00270752709332</v>
      </c>
    </row>
    <row r="174" spans="1:5" x14ac:dyDescent="0.25">
      <c r="A174" s="19">
        <v>46904</v>
      </c>
      <c r="B174" s="19"/>
      <c r="C174" s="19"/>
      <c r="D174" s="21">
        <v>586.5516997829576</v>
      </c>
      <c r="E174" s="21">
        <v>657.39997939061152</v>
      </c>
    </row>
    <row r="175" spans="1:5" x14ac:dyDescent="0.25">
      <c r="A175" s="19">
        <v>46934</v>
      </c>
      <c r="B175" s="19"/>
      <c r="C175" s="19"/>
      <c r="D175" s="21">
        <v>595.8587628717554</v>
      </c>
      <c r="E175" s="21">
        <v>564.74870040468568</v>
      </c>
    </row>
    <row r="176" spans="1:5" x14ac:dyDescent="0.25">
      <c r="A176" s="19">
        <v>46965</v>
      </c>
      <c r="B176" s="19"/>
      <c r="C176" s="19"/>
      <c r="D176" s="21">
        <v>683.65589387386876</v>
      </c>
      <c r="E176" s="21">
        <v>572.85461679058801</v>
      </c>
    </row>
    <row r="177" spans="1:5" x14ac:dyDescent="0.25">
      <c r="A177" s="19">
        <v>46996</v>
      </c>
      <c r="B177" s="19"/>
      <c r="C177" s="19"/>
      <c r="D177" s="21">
        <v>689.35872628268055</v>
      </c>
      <c r="E177" s="21">
        <v>619.60921598073639</v>
      </c>
    </row>
    <row r="178" spans="1:5" x14ac:dyDescent="0.25">
      <c r="A178" s="19">
        <v>47026</v>
      </c>
      <c r="B178" s="19"/>
      <c r="C178" s="19"/>
      <c r="D178" s="21">
        <v>420.61555782665749</v>
      </c>
      <c r="E178" s="21">
        <v>507.93151998626638</v>
      </c>
    </row>
    <row r="179" spans="1:5" x14ac:dyDescent="0.25">
      <c r="A179" s="19">
        <v>47057</v>
      </c>
      <c r="B179" s="19"/>
      <c r="C179" s="19"/>
      <c r="D179" s="21">
        <v>635.89178545313825</v>
      </c>
      <c r="E179" s="21">
        <v>639.38285638895934</v>
      </c>
    </row>
    <row r="180" spans="1:5" x14ac:dyDescent="0.25">
      <c r="A180" s="19">
        <v>47087</v>
      </c>
      <c r="B180" s="19"/>
      <c r="C180" s="19"/>
      <c r="D180" s="21">
        <v>853.97473474822368</v>
      </c>
      <c r="E180" s="21">
        <v>894.82481906996168</v>
      </c>
    </row>
    <row r="181" spans="1:5" x14ac:dyDescent="0.25">
      <c r="A181" s="19">
        <v>47118</v>
      </c>
      <c r="B181" s="19"/>
      <c r="C181" s="19"/>
      <c r="D181" s="21">
        <v>1145.3329827450825</v>
      </c>
      <c r="E181" s="21">
        <v>1243.4637223688924</v>
      </c>
    </row>
    <row r="182" spans="1:5" x14ac:dyDescent="0.25">
      <c r="A182" s="19">
        <v>47149</v>
      </c>
      <c r="B182" s="19"/>
      <c r="C182" s="19"/>
      <c r="D182" s="21">
        <v>1334.7598324421865</v>
      </c>
      <c r="E182" s="21">
        <v>1418.1903805651166</v>
      </c>
    </row>
    <row r="183" spans="1:5" x14ac:dyDescent="0.25">
      <c r="A183" s="19">
        <v>47177</v>
      </c>
      <c r="B183" s="19"/>
      <c r="C183" s="19"/>
      <c r="D183" s="21">
        <v>1306.8866396115491</v>
      </c>
      <c r="E183" s="21">
        <v>1355.8866653290661</v>
      </c>
    </row>
    <row r="184" spans="1:5" x14ac:dyDescent="0.25">
      <c r="A184" s="19">
        <v>47208</v>
      </c>
      <c r="B184" s="19"/>
      <c r="C184" s="19"/>
      <c r="D184" s="21">
        <v>1073.4853970688894</v>
      </c>
      <c r="E184" s="21">
        <v>1074.6189033366393</v>
      </c>
    </row>
    <row r="185" spans="1:5" x14ac:dyDescent="0.25">
      <c r="A185" s="19">
        <v>47238</v>
      </c>
      <c r="B185" s="19"/>
      <c r="C185" s="19"/>
      <c r="D185" s="21">
        <v>926.14107926534462</v>
      </c>
      <c r="E185" s="21">
        <v>852.79984565859309</v>
      </c>
    </row>
    <row r="186" spans="1:5" x14ac:dyDescent="0.25">
      <c r="A186" s="19">
        <v>47269</v>
      </c>
      <c r="B186" s="19"/>
      <c r="C186" s="19"/>
      <c r="D186" s="21">
        <v>593.66885804098933</v>
      </c>
      <c r="E186" s="21">
        <v>666.45203057237086</v>
      </c>
    </row>
    <row r="187" spans="1:5" x14ac:dyDescent="0.25">
      <c r="A187" s="19">
        <v>47299</v>
      </c>
      <c r="B187" s="19"/>
      <c r="C187" s="19"/>
      <c r="D187" s="21">
        <v>602.02788533420494</v>
      </c>
      <c r="E187" s="21">
        <v>572.1623719180933</v>
      </c>
    </row>
    <row r="188" spans="1:5" x14ac:dyDescent="0.25">
      <c r="A188" s="19">
        <v>47330</v>
      </c>
      <c r="B188" s="19"/>
      <c r="C188" s="19"/>
      <c r="D188" s="21">
        <v>694.03713767454542</v>
      </c>
      <c r="E188" s="21">
        <v>585.59077664507709</v>
      </c>
    </row>
    <row r="189" spans="1:5" x14ac:dyDescent="0.25">
      <c r="A189" s="19">
        <v>47361</v>
      </c>
      <c r="B189" s="19"/>
      <c r="C189" s="19"/>
      <c r="D189" s="21">
        <v>701.71174407913259</v>
      </c>
      <c r="E189" s="21">
        <v>635.56293057631592</v>
      </c>
    </row>
    <row r="190" spans="1:5" x14ac:dyDescent="0.25">
      <c r="A190" s="19">
        <v>47391</v>
      </c>
      <c r="B190" s="19"/>
      <c r="C190" s="19"/>
      <c r="D190" s="21">
        <v>425.07374932287684</v>
      </c>
      <c r="E190" s="21">
        <v>516.53405670750521</v>
      </c>
    </row>
    <row r="191" spans="1:5" x14ac:dyDescent="0.25">
      <c r="A191" s="19">
        <v>47422</v>
      </c>
      <c r="B191" s="19"/>
      <c r="C191" s="19"/>
      <c r="D191" s="21">
        <v>644.54214711246266</v>
      </c>
      <c r="E191" s="21">
        <v>650.33674979808313</v>
      </c>
    </row>
    <row r="192" spans="1:5" x14ac:dyDescent="0.25">
      <c r="A192" s="19">
        <v>47452</v>
      </c>
      <c r="B192" s="19"/>
      <c r="C192" s="19"/>
      <c r="D192" s="21">
        <v>870.17134752667641</v>
      </c>
      <c r="E192" s="21">
        <v>914.49071716675712</v>
      </c>
    </row>
    <row r="193" spans="1:5" x14ac:dyDescent="0.25">
      <c r="A193" s="19">
        <v>47483</v>
      </c>
      <c r="B193" s="19"/>
      <c r="C193" s="19"/>
      <c r="D193" s="21">
        <v>1165.5941525263017</v>
      </c>
      <c r="E193" s="21">
        <v>1275.6724366820943</v>
      </c>
    </row>
    <row r="194" spans="1:5" x14ac:dyDescent="0.25">
      <c r="A194" s="19">
        <v>47514</v>
      </c>
      <c r="B194" s="19"/>
      <c r="C194" s="19"/>
      <c r="D194" s="21">
        <v>1366.1238326850512</v>
      </c>
      <c r="E194" s="21">
        <v>1452.7895278518381</v>
      </c>
    </row>
    <row r="195" spans="1:5" x14ac:dyDescent="0.25">
      <c r="A195" s="19">
        <v>47542</v>
      </c>
      <c r="B195" s="19"/>
      <c r="C195" s="19"/>
      <c r="D195" s="21">
        <v>1335.5248842314531</v>
      </c>
      <c r="E195" s="21">
        <v>1388.067651010711</v>
      </c>
    </row>
    <row r="196" spans="1:5" x14ac:dyDescent="0.25">
      <c r="A196" s="19">
        <v>47573</v>
      </c>
      <c r="B196" s="19"/>
      <c r="C196" s="19"/>
      <c r="D196" s="21">
        <v>1099.6072236428984</v>
      </c>
      <c r="E196" s="21">
        <v>1099.3561483070814</v>
      </c>
    </row>
    <row r="197" spans="1:5" x14ac:dyDescent="0.25">
      <c r="A197" s="19">
        <v>47603</v>
      </c>
      <c r="B197" s="19"/>
      <c r="C197" s="19"/>
      <c r="D197" s="21">
        <v>945.69956209576117</v>
      </c>
      <c r="E197" s="21">
        <v>868.96536418232267</v>
      </c>
    </row>
    <row r="198" spans="1:5" x14ac:dyDescent="0.25">
      <c r="A198" s="19">
        <v>47634</v>
      </c>
      <c r="B198" s="19"/>
      <c r="C198" s="19"/>
      <c r="D198" s="21">
        <v>603.59947879218998</v>
      </c>
      <c r="E198" s="21">
        <v>677.32367136741414</v>
      </c>
    </row>
    <row r="199" spans="1:5" x14ac:dyDescent="0.25">
      <c r="A199" s="19">
        <v>47664</v>
      </c>
      <c r="B199" s="19"/>
      <c r="C199" s="19"/>
      <c r="D199" s="21">
        <v>609.24535759082391</v>
      </c>
      <c r="E199" s="21">
        <v>579.80044665942387</v>
      </c>
    </row>
    <row r="200" spans="1:5" x14ac:dyDescent="0.25">
      <c r="A200" s="19">
        <v>47695</v>
      </c>
      <c r="B200" s="19"/>
      <c r="C200" s="19"/>
      <c r="D200" s="21">
        <v>704.08351209893056</v>
      </c>
      <c r="E200" s="21">
        <v>597.55760900060682</v>
      </c>
    </row>
    <row r="201" spans="1:5" x14ac:dyDescent="0.25">
      <c r="A201" s="19">
        <v>47726</v>
      </c>
      <c r="B201" s="19"/>
      <c r="C201" s="19"/>
      <c r="D201" s="21">
        <v>712.56858888840907</v>
      </c>
      <c r="E201" s="21">
        <v>649.46660624829178</v>
      </c>
    </row>
    <row r="202" spans="1:5" x14ac:dyDescent="0.25">
      <c r="A202" s="19">
        <v>47756</v>
      </c>
      <c r="B202" s="19"/>
      <c r="C202" s="19"/>
      <c r="D202" s="21">
        <v>428.40040610800929</v>
      </c>
      <c r="E202" s="21">
        <v>522.39506823163993</v>
      </c>
    </row>
    <row r="203" spans="1:5" x14ac:dyDescent="0.25">
      <c r="A203" s="19">
        <v>47787</v>
      </c>
      <c r="B203" s="19"/>
      <c r="C203" s="19"/>
      <c r="D203" s="21">
        <v>649.85719114327412</v>
      </c>
      <c r="E203" s="21">
        <v>656.19835545695764</v>
      </c>
    </row>
    <row r="204" spans="1:5" x14ac:dyDescent="0.25">
      <c r="A204" s="19">
        <v>47817</v>
      </c>
      <c r="B204" s="19"/>
      <c r="C204" s="19"/>
      <c r="D204" s="21">
        <v>880.46700653945345</v>
      </c>
      <c r="E204" s="21">
        <v>924.71015655928068</v>
      </c>
    </row>
    <row r="205" spans="1:5" x14ac:dyDescent="0.25">
      <c r="A205" s="19">
        <v>47848</v>
      </c>
      <c r="B205" s="19"/>
      <c r="C205" s="19"/>
      <c r="D205" s="21">
        <v>1175.4511760674316</v>
      </c>
      <c r="E205" s="21">
        <v>1292.4465171022684</v>
      </c>
    </row>
    <row r="206" spans="1:5" x14ac:dyDescent="0.25">
      <c r="A206" s="19">
        <v>47879</v>
      </c>
      <c r="D206" s="21">
        <v>1389.4557228894544</v>
      </c>
      <c r="E206" s="21">
        <v>1468.4547600894316</v>
      </c>
    </row>
    <row r="207" spans="1:5" x14ac:dyDescent="0.25">
      <c r="A207" s="19">
        <v>47907</v>
      </c>
      <c r="D207" s="21">
        <v>1356.4576285695109</v>
      </c>
      <c r="E207" s="21">
        <v>1403.211116525438</v>
      </c>
    </row>
    <row r="208" spans="1:5" x14ac:dyDescent="0.25">
      <c r="A208" s="19">
        <v>47938</v>
      </c>
      <c r="D208" s="21">
        <v>1116.2662997172172</v>
      </c>
      <c r="E208" s="21">
        <v>1111.6068839075356</v>
      </c>
    </row>
    <row r="209" spans="1:5" x14ac:dyDescent="0.25">
      <c r="A209" s="19">
        <v>47968</v>
      </c>
      <c r="D209" s="21">
        <v>959.20494918430904</v>
      </c>
      <c r="E209" s="21">
        <v>876.32411626170926</v>
      </c>
    </row>
    <row r="210" spans="1:5" x14ac:dyDescent="0.25">
      <c r="A210" s="19">
        <v>47999</v>
      </c>
      <c r="D210" s="21">
        <v>610.15870552282649</v>
      </c>
      <c r="E210" s="21">
        <v>682.01435835617428</v>
      </c>
    </row>
    <row r="211" spans="1:5" x14ac:dyDescent="0.25">
      <c r="A211" s="19">
        <v>48029</v>
      </c>
      <c r="D211" s="21">
        <v>613.24053549320774</v>
      </c>
      <c r="E211" s="21">
        <v>582.78883417083591</v>
      </c>
    </row>
    <row r="212" spans="1:5" x14ac:dyDescent="0.25">
      <c r="A212" s="19">
        <v>48060</v>
      </c>
      <c r="D212" s="21">
        <v>710.70206309286016</v>
      </c>
      <c r="E212" s="21">
        <v>605.27415113383654</v>
      </c>
    </row>
    <row r="213" spans="1:5" x14ac:dyDescent="0.25">
      <c r="A213" s="19">
        <v>48091</v>
      </c>
      <c r="D213" s="21">
        <v>720.5794967090726</v>
      </c>
      <c r="E213" s="21">
        <v>659.67208714750836</v>
      </c>
    </row>
    <row r="214" spans="1:5" x14ac:dyDescent="0.25">
      <c r="A214" s="19">
        <v>48121</v>
      </c>
      <c r="D214" s="21">
        <v>430.31293933541042</v>
      </c>
      <c r="E214" s="21">
        <v>525.98653459549109</v>
      </c>
    </row>
    <row r="215" spans="1:5" x14ac:dyDescent="0.25">
      <c r="A215" s="19">
        <v>48152</v>
      </c>
      <c r="D215" s="21">
        <v>653.74819138773387</v>
      </c>
      <c r="E215" s="21">
        <v>659.53736144188133</v>
      </c>
    </row>
    <row r="216" spans="1:5" x14ac:dyDescent="0.25">
      <c r="A216" s="19">
        <v>48182</v>
      </c>
      <c r="D216" s="21">
        <v>890.32169458192573</v>
      </c>
      <c r="E216" s="21">
        <v>932.02504069300016</v>
      </c>
    </row>
    <row r="217" spans="1:5" x14ac:dyDescent="0.25">
      <c r="A217" s="19">
        <v>48213</v>
      </c>
      <c r="D217" s="21">
        <v>1190.7422614386232</v>
      </c>
      <c r="E217" s="21">
        <v>1306.3776714722314</v>
      </c>
    </row>
    <row r="218" spans="1:5" x14ac:dyDescent="0.25">
      <c r="A218" s="19">
        <v>48244</v>
      </c>
      <c r="D218" s="21">
        <v>1416.9080909135428</v>
      </c>
      <c r="E218" s="21">
        <v>1482.3410447664851</v>
      </c>
    </row>
    <row r="219" spans="1:5" x14ac:dyDescent="0.25">
      <c r="A219" s="19">
        <v>48273</v>
      </c>
      <c r="D219" s="21">
        <v>1378.8253578304157</v>
      </c>
      <c r="E219" s="21">
        <v>1416.4481158109238</v>
      </c>
    </row>
    <row r="220" spans="1:5" x14ac:dyDescent="0.25">
      <c r="A220" s="19">
        <v>48304</v>
      </c>
      <c r="D220" s="21">
        <v>1135.775753159455</v>
      </c>
      <c r="E220" s="21">
        <v>1122.3693636093126</v>
      </c>
    </row>
    <row r="221" spans="1:5" x14ac:dyDescent="0.25">
      <c r="A221" s="19">
        <v>48334</v>
      </c>
      <c r="D221" s="21">
        <v>976.01103471400575</v>
      </c>
      <c r="E221" s="21">
        <v>882.59970258419787</v>
      </c>
    </row>
    <row r="222" spans="1:5" x14ac:dyDescent="0.25">
      <c r="A222" s="19">
        <v>48365</v>
      </c>
      <c r="D222" s="21">
        <v>619.6198893482931</v>
      </c>
      <c r="E222" s="21">
        <v>685.88186569985169</v>
      </c>
    </row>
    <row r="223" spans="1:5" x14ac:dyDescent="0.25">
      <c r="A223" s="19">
        <v>48395</v>
      </c>
      <c r="D223" s="21">
        <v>619.67782763101525</v>
      </c>
      <c r="E223" s="21">
        <v>585.05192119679043</v>
      </c>
    </row>
    <row r="224" spans="1:5" x14ac:dyDescent="0.25">
      <c r="A224" s="19">
        <v>48426</v>
      </c>
      <c r="D224" s="21">
        <v>719.20094207119212</v>
      </c>
      <c r="E224" s="21">
        <v>612.08967319939802</v>
      </c>
    </row>
    <row r="225" spans="1:5" x14ac:dyDescent="0.25">
      <c r="A225" s="19">
        <v>48457</v>
      </c>
      <c r="D225" s="21">
        <v>730.34323313152174</v>
      </c>
      <c r="E225" s="21">
        <v>668.95785995053268</v>
      </c>
    </row>
    <row r="226" spans="1:5" x14ac:dyDescent="0.25">
      <c r="A226" s="19">
        <v>48487</v>
      </c>
      <c r="D226" s="21">
        <v>434.34123667179716</v>
      </c>
      <c r="E226" s="21">
        <v>528.95357680079792</v>
      </c>
    </row>
    <row r="227" spans="1:5" x14ac:dyDescent="0.25">
      <c r="A227" s="19">
        <v>48518</v>
      </c>
      <c r="D227" s="21">
        <v>659.80749675329491</v>
      </c>
      <c r="E227" s="21">
        <v>662.12873731043453</v>
      </c>
    </row>
    <row r="228" spans="1:5" x14ac:dyDescent="0.25">
      <c r="A228" s="19">
        <v>48548</v>
      </c>
      <c r="D228" s="21">
        <v>903.09300104464796</v>
      </c>
      <c r="E228" s="21">
        <v>938.27895861163711</v>
      </c>
    </row>
    <row r="229" spans="1:5" x14ac:dyDescent="0.25">
      <c r="A229" s="19">
        <v>48579</v>
      </c>
      <c r="D229" s="21">
        <v>1208.7166125709118</v>
      </c>
      <c r="E229" s="21">
        <v>1318.7634482480642</v>
      </c>
    </row>
    <row r="230" spans="1:5" x14ac:dyDescent="0.25">
      <c r="A230" s="19">
        <v>48610</v>
      </c>
      <c r="D230" s="21">
        <v>1448.1987582088389</v>
      </c>
      <c r="E230" s="21">
        <v>1493.8572293788718</v>
      </c>
    </row>
    <row r="231" spans="1:5" x14ac:dyDescent="0.25">
      <c r="A231" s="19">
        <v>48638</v>
      </c>
      <c r="D231" s="21">
        <v>1407.6307780150805</v>
      </c>
      <c r="E231" s="21">
        <v>1427.715310195958</v>
      </c>
    </row>
    <row r="232" spans="1:5" x14ac:dyDescent="0.25">
      <c r="A232" s="19">
        <v>48669</v>
      </c>
      <c r="D232" s="21">
        <v>1157.4655379826334</v>
      </c>
      <c r="E232" s="21">
        <v>1131.6243669594508</v>
      </c>
    </row>
    <row r="233" spans="1:5" x14ac:dyDescent="0.25">
      <c r="A233" s="19">
        <v>48699</v>
      </c>
      <c r="D233" s="21">
        <v>995.78062953623942</v>
      </c>
      <c r="E233" s="21">
        <v>888.21879573056572</v>
      </c>
    </row>
    <row r="234" spans="1:5" x14ac:dyDescent="0.25">
      <c r="A234" s="19">
        <v>48730</v>
      </c>
      <c r="D234" s="21">
        <v>630.97498830921518</v>
      </c>
      <c r="E234" s="21">
        <v>689.49300872591311</v>
      </c>
    </row>
    <row r="235" spans="1:5" x14ac:dyDescent="0.25">
      <c r="A235" s="19">
        <v>48760</v>
      </c>
      <c r="D235" s="21">
        <v>627.59070757346853</v>
      </c>
      <c r="E235" s="21">
        <v>587.37288786452689</v>
      </c>
    </row>
    <row r="236" spans="1:5" x14ac:dyDescent="0.25">
      <c r="A236" s="19">
        <v>48791</v>
      </c>
      <c r="D236" s="21">
        <v>728.7358212165434</v>
      </c>
      <c r="E236" s="21">
        <v>619.03209315755862</v>
      </c>
    </row>
    <row r="237" spans="1:5" x14ac:dyDescent="0.25">
      <c r="A237" s="19">
        <v>48822</v>
      </c>
      <c r="D237" s="21">
        <v>740.90359148836933</v>
      </c>
      <c r="E237" s="21">
        <v>678.30237346462275</v>
      </c>
    </row>
    <row r="238" spans="1:5" x14ac:dyDescent="0.25">
      <c r="A238" s="19">
        <v>48852</v>
      </c>
      <c r="D238" s="21">
        <v>439.2291133525315</v>
      </c>
      <c r="E238" s="21">
        <v>531.95655054854069</v>
      </c>
    </row>
    <row r="239" spans="1:5" x14ac:dyDescent="0.25">
      <c r="A239" s="19">
        <v>48883</v>
      </c>
      <c r="D239" s="21">
        <v>666.96381245447367</v>
      </c>
      <c r="E239" s="21">
        <v>664.57781607168033</v>
      </c>
    </row>
    <row r="240" spans="1:5" x14ac:dyDescent="0.25">
      <c r="A240" s="19">
        <v>48913</v>
      </c>
      <c r="D240" s="21">
        <v>917.94483619811638</v>
      </c>
      <c r="E240" s="21">
        <v>944.0052021916996</v>
      </c>
    </row>
    <row r="241" spans="1:5" x14ac:dyDescent="0.25">
      <c r="A241" s="19">
        <v>48944</v>
      </c>
      <c r="D241" s="21">
        <v>1228.9471270134031</v>
      </c>
      <c r="E241" s="21">
        <v>1330.0027533023381</v>
      </c>
    </row>
    <row r="242" spans="1:5" x14ac:dyDescent="0.25">
      <c r="A242" s="19">
        <v>48975</v>
      </c>
      <c r="D242" s="21">
        <v>1488.9820178326463</v>
      </c>
      <c r="E242" s="21">
        <v>1505.4407221306103</v>
      </c>
    </row>
    <row r="243" spans="1:5" x14ac:dyDescent="0.25">
      <c r="A243" s="19">
        <v>49003</v>
      </c>
      <c r="D243" s="21">
        <v>1442.6496525703826</v>
      </c>
      <c r="E243" s="21">
        <v>1439.0842491001792</v>
      </c>
    </row>
    <row r="244" spans="1:5" x14ac:dyDescent="0.25">
      <c r="A244" s="19">
        <v>49034</v>
      </c>
      <c r="D244" s="21">
        <v>1185.7560873010125</v>
      </c>
      <c r="E244" s="21">
        <v>1140.8015343488503</v>
      </c>
    </row>
    <row r="245" spans="1:5" x14ac:dyDescent="0.25">
      <c r="A245" s="19">
        <v>49064</v>
      </c>
      <c r="D245" s="21">
        <v>1022.2764176780639</v>
      </c>
      <c r="E245" s="21">
        <v>893.45224088871464</v>
      </c>
    </row>
    <row r="246" spans="1:5" x14ac:dyDescent="0.25">
      <c r="A246" s="19">
        <v>49095</v>
      </c>
      <c r="D246" s="21">
        <v>647.94213381325494</v>
      </c>
      <c r="E246" s="21">
        <v>692.63173276021519</v>
      </c>
    </row>
    <row r="247" spans="1:5" x14ac:dyDescent="0.25">
      <c r="A247" s="19">
        <v>49125</v>
      </c>
      <c r="D247" s="21">
        <v>640.25785705472117</v>
      </c>
      <c r="E247" s="21">
        <v>589.10925924198955</v>
      </c>
    </row>
    <row r="248" spans="1:5" x14ac:dyDescent="0.25">
      <c r="A248" s="19">
        <v>49156</v>
      </c>
      <c r="D248" s="21">
        <v>742.25871144652308</v>
      </c>
      <c r="E248" s="21">
        <v>625.23733736890222</v>
      </c>
    </row>
    <row r="249" spans="1:5" x14ac:dyDescent="0.25">
      <c r="A249" s="19">
        <v>49187</v>
      </c>
      <c r="D249" s="21">
        <v>755.24633321519195</v>
      </c>
      <c r="E249" s="21">
        <v>686.85830028298176</v>
      </c>
    </row>
    <row r="250" spans="1:5" x14ac:dyDescent="0.25">
      <c r="A250" s="19">
        <v>49217</v>
      </c>
      <c r="D250" s="21">
        <v>448.2628224230989</v>
      </c>
      <c r="E250" s="21">
        <v>534.45341931338908</v>
      </c>
    </row>
    <row r="251" spans="1:5" x14ac:dyDescent="0.25">
      <c r="A251" s="19">
        <v>49248</v>
      </c>
      <c r="D251" s="21">
        <v>678.45519878025038</v>
      </c>
      <c r="E251" s="21">
        <v>666.56014456936009</v>
      </c>
    </row>
    <row r="252" spans="1:5" x14ac:dyDescent="0.25">
      <c r="A252" s="19">
        <v>49278</v>
      </c>
      <c r="D252" s="21">
        <v>938.79305388864907</v>
      </c>
      <c r="E252" s="21">
        <v>949.31730643951107</v>
      </c>
    </row>
    <row r="253" spans="1:5" x14ac:dyDescent="0.25">
      <c r="A253" s="19">
        <v>49309</v>
      </c>
      <c r="D253" s="21">
        <v>1255.5724309127177</v>
      </c>
      <c r="E253" s="21">
        <v>1340.8743809592204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E7227-E4A2-4230-A305-92B4DF742230}">
  <dimension ref="A1:E9"/>
  <sheetViews>
    <sheetView workbookViewId="0">
      <selection activeCell="L39" sqref="L39"/>
    </sheetView>
  </sheetViews>
  <sheetFormatPr defaultRowHeight="15" x14ac:dyDescent="0.25"/>
  <cols>
    <col min="1" max="1" width="35.140625" customWidth="1"/>
  </cols>
  <sheetData>
    <row r="1" spans="1:5" ht="57.75" thickBot="1" x14ac:dyDescent="0.3">
      <c r="A1" s="22" t="s">
        <v>31</v>
      </c>
      <c r="B1" s="23" t="s">
        <v>59</v>
      </c>
      <c r="C1" s="23" t="s">
        <v>60</v>
      </c>
      <c r="D1" s="23" t="s">
        <v>61</v>
      </c>
      <c r="E1" s="23" t="s">
        <v>62</v>
      </c>
    </row>
    <row r="2" spans="1:5" ht="15.75" thickBot="1" x14ac:dyDescent="0.3">
      <c r="A2" s="24" t="s">
        <v>43</v>
      </c>
      <c r="B2" s="25">
        <v>11168</v>
      </c>
      <c r="C2" s="26">
        <v>2111</v>
      </c>
      <c r="D2" s="25">
        <v>12272</v>
      </c>
      <c r="E2" s="25">
        <v>2710</v>
      </c>
    </row>
    <row r="3" spans="1:5" ht="15.75" thickBot="1" x14ac:dyDescent="0.3">
      <c r="A3" s="24" t="s">
        <v>63</v>
      </c>
      <c r="B3" s="25">
        <v>11490</v>
      </c>
      <c r="C3" s="26">
        <v>2219</v>
      </c>
      <c r="D3" s="25">
        <v>11695</v>
      </c>
      <c r="E3" s="25">
        <v>2542</v>
      </c>
    </row>
    <row r="4" spans="1:5" ht="30.75" thickBot="1" x14ac:dyDescent="0.3">
      <c r="A4" s="24" t="s">
        <v>64</v>
      </c>
      <c r="B4" s="26">
        <v>11236</v>
      </c>
      <c r="C4" s="26">
        <v>2055</v>
      </c>
      <c r="D4" s="25">
        <v>11710</v>
      </c>
      <c r="E4" s="25">
        <v>2454</v>
      </c>
    </row>
    <row r="5" spans="1:5" ht="30.75" thickBot="1" x14ac:dyDescent="0.3">
      <c r="A5" s="24" t="s">
        <v>65</v>
      </c>
      <c r="B5" s="26">
        <v>11236</v>
      </c>
      <c r="C5" s="26">
        <v>2055</v>
      </c>
      <c r="D5" s="25">
        <v>11605</v>
      </c>
      <c r="E5" s="25">
        <v>2336</v>
      </c>
    </row>
    <row r="6" spans="1:5" ht="30.75" thickBot="1" x14ac:dyDescent="0.3">
      <c r="A6" s="24" t="s">
        <v>66</v>
      </c>
      <c r="B6" s="26">
        <v>11236</v>
      </c>
      <c r="C6" s="26">
        <v>2142</v>
      </c>
      <c r="D6" s="25">
        <v>12573</v>
      </c>
      <c r="E6" s="25">
        <v>2881</v>
      </c>
    </row>
    <row r="9" spans="1:5" x14ac:dyDescent="0.25">
      <c r="A9" s="27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ED9D-CC10-4234-A146-767D914E1ED0}">
  <dimension ref="A1:I23"/>
  <sheetViews>
    <sheetView workbookViewId="0">
      <selection activeCell="L39" sqref="L39"/>
    </sheetView>
  </sheetViews>
  <sheetFormatPr defaultRowHeight="15" x14ac:dyDescent="0.25"/>
  <cols>
    <col min="2" max="2" width="11.42578125" customWidth="1"/>
    <col min="3" max="3" width="10" customWidth="1"/>
    <col min="4" max="4" width="10.85546875" customWidth="1"/>
    <col min="9" max="9" width="10.42578125" customWidth="1"/>
  </cols>
  <sheetData>
    <row r="1" spans="1:9" ht="98.25" customHeight="1" x14ac:dyDescent="0.25">
      <c r="A1" s="63" t="s">
        <v>0</v>
      </c>
      <c r="B1" s="28" t="s">
        <v>1</v>
      </c>
      <c r="C1" s="63" t="s">
        <v>3</v>
      </c>
      <c r="D1" s="28" t="s">
        <v>4</v>
      </c>
      <c r="E1" s="28" t="s">
        <v>5</v>
      </c>
      <c r="F1" s="28" t="s">
        <v>6</v>
      </c>
      <c r="G1" s="28" t="s">
        <v>8</v>
      </c>
      <c r="H1" s="28" t="s">
        <v>41</v>
      </c>
      <c r="I1" s="63" t="s">
        <v>10</v>
      </c>
    </row>
    <row r="2" spans="1:9" ht="15.75" thickBot="1" x14ac:dyDescent="0.3">
      <c r="A2" s="64"/>
      <c r="B2" s="29" t="s">
        <v>2</v>
      </c>
      <c r="C2" s="64"/>
      <c r="D2" s="29" t="s">
        <v>2</v>
      </c>
      <c r="E2" s="29" t="s">
        <v>2</v>
      </c>
      <c r="F2" s="29" t="s">
        <v>7</v>
      </c>
      <c r="G2" s="29" t="s">
        <v>9</v>
      </c>
      <c r="H2" s="29" t="s">
        <v>9</v>
      </c>
      <c r="I2" s="64"/>
    </row>
    <row r="3" spans="1:9" ht="39" thickBot="1" x14ac:dyDescent="0.3">
      <c r="A3" s="46">
        <v>2014</v>
      </c>
      <c r="B3" s="47">
        <v>83</v>
      </c>
      <c r="C3" s="47" t="s">
        <v>11</v>
      </c>
      <c r="D3" s="48">
        <v>2036</v>
      </c>
      <c r="E3" s="48">
        <v>2118</v>
      </c>
      <c r="F3" s="49">
        <v>4.2</v>
      </c>
      <c r="G3" s="49">
        <v>-19</v>
      </c>
      <c r="H3" s="49">
        <v>-18</v>
      </c>
      <c r="I3" s="49" t="s">
        <v>12</v>
      </c>
    </row>
    <row r="4" spans="1:9" ht="39" thickBot="1" x14ac:dyDescent="0.3">
      <c r="A4" s="1">
        <v>2015</v>
      </c>
      <c r="B4" s="4">
        <v>141</v>
      </c>
      <c r="C4" s="4" t="s">
        <v>11</v>
      </c>
      <c r="D4" s="5">
        <v>1874</v>
      </c>
      <c r="E4" s="5">
        <v>2015</v>
      </c>
      <c r="F4" s="4">
        <v>-4.9000000000000004</v>
      </c>
      <c r="G4" s="4">
        <v>-12</v>
      </c>
      <c r="H4" s="4">
        <v>-12</v>
      </c>
      <c r="I4" s="4" t="s">
        <v>13</v>
      </c>
    </row>
    <row r="5" spans="1:9" ht="39" thickBot="1" x14ac:dyDescent="0.3">
      <c r="A5" s="1">
        <v>2016</v>
      </c>
      <c r="B5" s="2">
        <v>98</v>
      </c>
      <c r="C5" s="2" t="s">
        <v>11</v>
      </c>
      <c r="D5" s="3">
        <v>2013</v>
      </c>
      <c r="E5" s="3">
        <v>2111</v>
      </c>
      <c r="F5" s="4">
        <v>4.8</v>
      </c>
      <c r="G5" s="4">
        <v>-14</v>
      </c>
      <c r="H5" s="4">
        <v>-15</v>
      </c>
      <c r="I5" s="4" t="s">
        <v>14</v>
      </c>
    </row>
    <row r="6" spans="1:9" ht="64.5" thickBot="1" x14ac:dyDescent="0.3">
      <c r="A6" s="1">
        <v>2017</v>
      </c>
      <c r="B6" s="2">
        <v>67</v>
      </c>
      <c r="C6" s="2" t="s">
        <v>11</v>
      </c>
      <c r="D6" s="3">
        <v>1951</v>
      </c>
      <c r="E6" s="3">
        <v>2018</v>
      </c>
      <c r="F6" s="4">
        <v>-4.4000000000000004</v>
      </c>
      <c r="G6" s="4">
        <v>-13</v>
      </c>
      <c r="H6" s="4">
        <v>-13</v>
      </c>
      <c r="I6" s="4" t="s">
        <v>15</v>
      </c>
    </row>
    <row r="7" spans="1:9" ht="39" thickBot="1" x14ac:dyDescent="0.3">
      <c r="A7" s="1">
        <v>2018</v>
      </c>
      <c r="B7" s="2">
        <v>80</v>
      </c>
      <c r="C7" s="2" t="s">
        <v>11</v>
      </c>
      <c r="D7" s="3">
        <v>1993</v>
      </c>
      <c r="E7" s="3">
        <v>2073</v>
      </c>
      <c r="F7" s="4">
        <v>2.7</v>
      </c>
      <c r="G7" s="4">
        <v>-12</v>
      </c>
      <c r="H7" s="4">
        <v>-13</v>
      </c>
      <c r="I7" s="4" t="s">
        <v>16</v>
      </c>
    </row>
    <row r="8" spans="1:9" ht="77.25" thickBot="1" x14ac:dyDescent="0.3">
      <c r="A8" s="1">
        <v>2019</v>
      </c>
      <c r="B8" s="4">
        <v>111</v>
      </c>
      <c r="C8" s="4" t="s">
        <v>11</v>
      </c>
      <c r="D8" s="5">
        <v>1949</v>
      </c>
      <c r="E8" s="5">
        <v>2060</v>
      </c>
      <c r="F8" s="4">
        <v>-0.6</v>
      </c>
      <c r="G8" s="4">
        <v>-15</v>
      </c>
      <c r="H8" s="4">
        <v>-14</v>
      </c>
      <c r="I8" s="4" t="s">
        <v>17</v>
      </c>
    </row>
    <row r="9" spans="1:9" ht="39" thickBot="1" x14ac:dyDescent="0.3">
      <c r="A9" s="1">
        <v>2020</v>
      </c>
      <c r="B9" s="4">
        <v>96</v>
      </c>
      <c r="C9" s="4" t="s">
        <v>11</v>
      </c>
      <c r="D9" s="5">
        <v>1954</v>
      </c>
      <c r="E9" s="5">
        <v>2050</v>
      </c>
      <c r="F9" s="4">
        <v>-0.5</v>
      </c>
      <c r="G9" s="4">
        <v>-13</v>
      </c>
      <c r="H9" s="4">
        <v>-10</v>
      </c>
      <c r="I9" s="4" t="s">
        <v>18</v>
      </c>
    </row>
    <row r="10" spans="1:9" ht="39" thickBot="1" x14ac:dyDescent="0.3">
      <c r="A10" s="1">
        <v>2021</v>
      </c>
      <c r="B10" s="4">
        <v>94</v>
      </c>
      <c r="C10" s="4" t="s">
        <v>11</v>
      </c>
      <c r="D10" s="5">
        <v>1875</v>
      </c>
      <c r="E10" s="5">
        <v>1968</v>
      </c>
      <c r="F10" s="4">
        <v>-4</v>
      </c>
      <c r="G10" s="4">
        <v>-10</v>
      </c>
      <c r="H10" s="4">
        <v>-10</v>
      </c>
      <c r="I10" s="4" t="s">
        <v>32</v>
      </c>
    </row>
    <row r="11" spans="1:9" ht="52.5" customHeight="1" thickBot="1" x14ac:dyDescent="0.3">
      <c r="A11" s="1">
        <v>2022</v>
      </c>
      <c r="B11" s="4">
        <v>155</v>
      </c>
      <c r="C11" s="4" t="s">
        <v>11</v>
      </c>
      <c r="D11" s="5">
        <v>2061</v>
      </c>
      <c r="E11" s="5">
        <v>2216</v>
      </c>
      <c r="F11" s="4">
        <v>12.6</v>
      </c>
      <c r="G11" s="4">
        <v>-15</v>
      </c>
      <c r="H11" s="4">
        <v>-14</v>
      </c>
      <c r="I11" s="4" t="s">
        <v>42</v>
      </c>
    </row>
    <row r="12" spans="1:9" ht="39" thickBot="1" x14ac:dyDescent="0.3">
      <c r="A12" s="1">
        <v>2023</v>
      </c>
      <c r="B12" s="4">
        <v>58</v>
      </c>
      <c r="C12" s="4" t="s">
        <v>11</v>
      </c>
      <c r="D12" s="5">
        <v>2397</v>
      </c>
      <c r="E12" s="5">
        <v>2455</v>
      </c>
      <c r="F12" s="4">
        <v>10.8</v>
      </c>
      <c r="G12" s="4">
        <v>-22</v>
      </c>
      <c r="H12" s="4">
        <v>-23</v>
      </c>
      <c r="I12" s="4" t="s">
        <v>67</v>
      </c>
    </row>
    <row r="13" spans="1:9" ht="15.75" thickBot="1" x14ac:dyDescent="0.3">
      <c r="A13" s="1">
        <v>2024</v>
      </c>
      <c r="B13" s="4">
        <v>144</v>
      </c>
      <c r="C13" s="4">
        <v>1</v>
      </c>
      <c r="D13" s="5">
        <v>2219</v>
      </c>
      <c r="E13" s="5">
        <v>2365</v>
      </c>
      <c r="F13" s="4">
        <v>-3.7</v>
      </c>
      <c r="G13" s="4"/>
      <c r="H13" s="4">
        <v>-14</v>
      </c>
      <c r="I13" s="4" t="s">
        <v>19</v>
      </c>
    </row>
    <row r="14" spans="1:9" ht="15.75" thickBot="1" x14ac:dyDescent="0.3">
      <c r="A14" s="1">
        <v>2025</v>
      </c>
      <c r="B14" s="4">
        <v>144</v>
      </c>
      <c r="C14" s="4">
        <v>4</v>
      </c>
      <c r="D14" s="5">
        <v>2259</v>
      </c>
      <c r="E14" s="5">
        <v>2408</v>
      </c>
      <c r="F14" s="4">
        <v>1.8</v>
      </c>
      <c r="G14" s="4"/>
      <c r="H14" s="4">
        <v>-14</v>
      </c>
      <c r="I14" s="4" t="s">
        <v>19</v>
      </c>
    </row>
    <row r="15" spans="1:9" ht="15.75" thickBot="1" x14ac:dyDescent="0.3">
      <c r="A15" s="1">
        <v>2026</v>
      </c>
      <c r="B15" s="4">
        <v>149</v>
      </c>
      <c r="C15" s="4">
        <v>12</v>
      </c>
      <c r="D15" s="5">
        <v>2267</v>
      </c>
      <c r="E15" s="5">
        <v>2428</v>
      </c>
      <c r="F15" s="4">
        <v>0.8</v>
      </c>
      <c r="G15" s="4"/>
      <c r="H15" s="4">
        <v>-14</v>
      </c>
      <c r="I15" s="4" t="s">
        <v>19</v>
      </c>
    </row>
    <row r="16" spans="1:9" ht="15.75" thickBot="1" x14ac:dyDescent="0.3">
      <c r="A16" s="1">
        <v>2027</v>
      </c>
      <c r="B16" s="4">
        <v>148</v>
      </c>
      <c r="C16" s="4">
        <v>24</v>
      </c>
      <c r="D16" s="5">
        <v>2265</v>
      </c>
      <c r="E16" s="5">
        <v>2437</v>
      </c>
      <c r="F16" s="4">
        <v>0.4</v>
      </c>
      <c r="G16" s="4"/>
      <c r="H16" s="4">
        <v>-14</v>
      </c>
      <c r="I16" s="4" t="s">
        <v>19</v>
      </c>
    </row>
    <row r="17" spans="1:9" ht="15.75" thickBot="1" x14ac:dyDescent="0.3">
      <c r="A17" s="1">
        <v>2028</v>
      </c>
      <c r="B17" s="4">
        <v>148</v>
      </c>
      <c r="C17" s="4">
        <v>36</v>
      </c>
      <c r="D17" s="5">
        <v>2283</v>
      </c>
      <c r="E17" s="5">
        <v>2466</v>
      </c>
      <c r="F17" s="4">
        <v>1.2</v>
      </c>
      <c r="G17" s="4"/>
      <c r="H17" s="4">
        <v>-14</v>
      </c>
      <c r="I17" s="4" t="s">
        <v>19</v>
      </c>
    </row>
    <row r="18" spans="1:9" ht="15.75" thickBot="1" x14ac:dyDescent="0.3">
      <c r="A18" s="1">
        <v>2029</v>
      </c>
      <c r="B18" s="4">
        <v>148</v>
      </c>
      <c r="C18" s="4">
        <v>39</v>
      </c>
      <c r="D18" s="5">
        <v>2306</v>
      </c>
      <c r="E18" s="5">
        <v>2493</v>
      </c>
      <c r="F18" s="4">
        <v>1.1000000000000001</v>
      </c>
      <c r="G18" s="4"/>
      <c r="H18" s="4">
        <v>-14</v>
      </c>
      <c r="I18" s="4" t="s">
        <v>19</v>
      </c>
    </row>
    <row r="19" spans="1:9" ht="15.75" thickBot="1" x14ac:dyDescent="0.3">
      <c r="A19" s="1">
        <v>2030</v>
      </c>
      <c r="B19" s="4">
        <v>148</v>
      </c>
      <c r="C19" s="4">
        <v>39</v>
      </c>
      <c r="D19" s="5">
        <v>2360</v>
      </c>
      <c r="E19" s="5">
        <v>2547</v>
      </c>
      <c r="F19" s="4">
        <v>2.2000000000000002</v>
      </c>
      <c r="G19" s="4"/>
      <c r="H19" s="4">
        <v>-14</v>
      </c>
      <c r="I19" s="4" t="s">
        <v>19</v>
      </c>
    </row>
    <row r="20" spans="1:9" ht="15.75" thickBot="1" x14ac:dyDescent="0.3">
      <c r="A20" s="1">
        <v>2031</v>
      </c>
      <c r="B20" s="4">
        <v>147</v>
      </c>
      <c r="C20" s="4">
        <v>39</v>
      </c>
      <c r="D20" s="5">
        <v>2397</v>
      </c>
      <c r="E20" s="5">
        <v>2583</v>
      </c>
      <c r="F20" s="4">
        <v>1.4</v>
      </c>
      <c r="G20" s="4"/>
      <c r="H20" s="4">
        <v>-14</v>
      </c>
      <c r="I20" s="4" t="s">
        <v>19</v>
      </c>
    </row>
    <row r="21" spans="1:9" ht="15.75" thickBot="1" x14ac:dyDescent="0.3">
      <c r="A21" s="1">
        <v>2032</v>
      </c>
      <c r="B21" s="4">
        <v>147</v>
      </c>
      <c r="C21" s="4">
        <v>38</v>
      </c>
      <c r="D21" s="5">
        <v>2438</v>
      </c>
      <c r="E21" s="5">
        <v>2623</v>
      </c>
      <c r="F21" s="4">
        <v>1.5</v>
      </c>
      <c r="G21" s="4"/>
      <c r="H21" s="4">
        <v>-14</v>
      </c>
      <c r="I21" s="4" t="s">
        <v>19</v>
      </c>
    </row>
    <row r="22" spans="1:9" ht="15.75" thickBot="1" x14ac:dyDescent="0.3">
      <c r="A22" s="1">
        <v>2033</v>
      </c>
      <c r="B22" s="4">
        <v>147</v>
      </c>
      <c r="C22" s="4">
        <v>38</v>
      </c>
      <c r="D22" s="5">
        <v>2485</v>
      </c>
      <c r="E22" s="5">
        <v>2670</v>
      </c>
      <c r="F22" s="4">
        <v>1.8</v>
      </c>
      <c r="G22" s="4"/>
      <c r="H22" s="4">
        <v>-13</v>
      </c>
      <c r="I22" s="4" t="s">
        <v>19</v>
      </c>
    </row>
    <row r="23" spans="1:9" ht="15.75" thickBot="1" x14ac:dyDescent="0.3">
      <c r="A23" s="1">
        <v>2034</v>
      </c>
      <c r="B23" s="4">
        <v>147</v>
      </c>
      <c r="C23" s="4">
        <v>38</v>
      </c>
      <c r="D23" s="5">
        <v>2542</v>
      </c>
      <c r="E23" s="5">
        <v>2727</v>
      </c>
      <c r="F23" s="4">
        <v>2.1</v>
      </c>
      <c r="G23" s="4"/>
      <c r="H23" s="4">
        <v>-13</v>
      </c>
      <c r="I23" s="4" t="s">
        <v>19</v>
      </c>
    </row>
  </sheetData>
  <mergeCells count="3">
    <mergeCell ref="A1:A2"/>
    <mergeCell ref="C1:C2"/>
    <mergeCell ref="I1:I2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AE00C-2C09-4527-90DD-410CB116F8CF}">
  <dimension ref="A1:K54"/>
  <sheetViews>
    <sheetView topLeftCell="A34" zoomScale="80" zoomScaleNormal="80" workbookViewId="0">
      <selection activeCell="L39" sqref="L39"/>
    </sheetView>
  </sheetViews>
  <sheetFormatPr defaultRowHeight="15" x14ac:dyDescent="0.25"/>
  <cols>
    <col min="2" max="2" width="10.5703125" bestFit="1" customWidth="1"/>
  </cols>
  <sheetData>
    <row r="1" spans="1:5" x14ac:dyDescent="0.25">
      <c r="A1" t="s">
        <v>20</v>
      </c>
    </row>
    <row r="2" spans="1:5" x14ac:dyDescent="0.25">
      <c r="A2" t="s">
        <v>0</v>
      </c>
      <c r="B2">
        <v>2024</v>
      </c>
      <c r="C2">
        <v>2023</v>
      </c>
      <c r="D2">
        <v>2022</v>
      </c>
      <c r="E2">
        <v>2021</v>
      </c>
    </row>
    <row r="3" spans="1:5" x14ac:dyDescent="0.25">
      <c r="A3">
        <v>2014</v>
      </c>
      <c r="B3" s="7">
        <v>11037.368269000001</v>
      </c>
      <c r="C3" s="7">
        <v>11037.368269000001</v>
      </c>
      <c r="D3" s="7">
        <v>11037.368269000001</v>
      </c>
      <c r="E3" s="7">
        <v>11037.368269000001</v>
      </c>
    </row>
    <row r="4" spans="1:5" x14ac:dyDescent="0.25">
      <c r="A4">
        <v>2015</v>
      </c>
      <c r="B4" s="7">
        <v>11099.082236</v>
      </c>
      <c r="C4" s="7">
        <v>11099.082236</v>
      </c>
      <c r="D4" s="7">
        <v>11099.082236</v>
      </c>
      <c r="E4" s="7">
        <v>11099.082236</v>
      </c>
    </row>
    <row r="5" spans="1:5" x14ac:dyDescent="0.25">
      <c r="A5">
        <v>2016</v>
      </c>
      <c r="B5" s="7">
        <v>10809.037869320917</v>
      </c>
      <c r="C5" s="7">
        <v>10809.037869320917</v>
      </c>
      <c r="D5" s="7">
        <v>10809.037869320917</v>
      </c>
      <c r="E5" s="7">
        <v>10809.037869320917</v>
      </c>
    </row>
    <row r="6" spans="1:5" x14ac:dyDescent="0.25">
      <c r="A6">
        <v>2017</v>
      </c>
      <c r="B6" s="7">
        <v>10872.660836342968</v>
      </c>
      <c r="C6" s="7">
        <v>10872.660836342968</v>
      </c>
      <c r="D6" s="7">
        <v>10872.660836342968</v>
      </c>
      <c r="E6" s="7">
        <v>10872.660836342968</v>
      </c>
    </row>
    <row r="7" spans="1:5" x14ac:dyDescent="0.25">
      <c r="A7">
        <v>2018</v>
      </c>
      <c r="B7" s="7">
        <v>11249.747876214265</v>
      </c>
      <c r="C7" s="7">
        <v>11249.747876214265</v>
      </c>
      <c r="D7" s="7">
        <v>11249.747876214265</v>
      </c>
      <c r="E7" s="7">
        <v>11249.747876214265</v>
      </c>
    </row>
    <row r="8" spans="1:5" x14ac:dyDescent="0.25">
      <c r="A8">
        <v>2019</v>
      </c>
      <c r="B8" s="7">
        <v>11077.144857588986</v>
      </c>
      <c r="C8" s="7">
        <v>11077.144857588986</v>
      </c>
      <c r="D8" s="7">
        <v>11077.144857588986</v>
      </c>
      <c r="E8" s="7">
        <v>11077.144857588986</v>
      </c>
    </row>
    <row r="9" spans="1:5" x14ac:dyDescent="0.25">
      <c r="A9">
        <v>2020</v>
      </c>
      <c r="B9" s="7">
        <v>10722.547484292443</v>
      </c>
      <c r="C9" s="7">
        <v>10722.547484292443</v>
      </c>
      <c r="D9" s="7">
        <v>10722.547484292443</v>
      </c>
      <c r="E9" s="7">
        <v>10730.705662166729</v>
      </c>
    </row>
    <row r="10" spans="1:5" x14ac:dyDescent="0.25">
      <c r="A10">
        <v>2021</v>
      </c>
      <c r="B10" s="7">
        <v>10902.181307500367</v>
      </c>
      <c r="C10" s="7">
        <v>10902.181307500367</v>
      </c>
      <c r="D10" s="7">
        <v>10902.181307500367</v>
      </c>
      <c r="E10" s="7">
        <v>11039.020896257296</v>
      </c>
    </row>
    <row r="11" spans="1:5" x14ac:dyDescent="0.25">
      <c r="A11">
        <v>2022</v>
      </c>
      <c r="B11" s="7">
        <v>11133.873083110548</v>
      </c>
      <c r="C11" s="7">
        <v>11133.873082410548</v>
      </c>
      <c r="D11" s="7">
        <v>11144.177365545289</v>
      </c>
      <c r="E11" s="7">
        <v>11005.301001661041</v>
      </c>
    </row>
    <row r="12" spans="1:5" x14ac:dyDescent="0.25">
      <c r="A12">
        <v>2023</v>
      </c>
      <c r="B12" s="7">
        <v>11130.866437215045</v>
      </c>
      <c r="C12" s="7">
        <v>11287.862623176787</v>
      </c>
      <c r="D12" s="7">
        <v>11162.256856873228</v>
      </c>
      <c r="E12" s="7">
        <v>11042.909776480434</v>
      </c>
    </row>
    <row r="13" spans="1:5" x14ac:dyDescent="0.25">
      <c r="A13">
        <v>2024</v>
      </c>
      <c r="B13" s="7">
        <v>11489.984673445098</v>
      </c>
      <c r="C13" s="7">
        <v>11168.387545007103</v>
      </c>
      <c r="D13" s="7">
        <v>11240.054250991832</v>
      </c>
      <c r="E13" s="7">
        <v>11118.517503802881</v>
      </c>
    </row>
    <row r="14" spans="1:5" x14ac:dyDescent="0.25">
      <c r="A14">
        <v>2025</v>
      </c>
      <c r="B14" s="7">
        <v>11408.633356160599</v>
      </c>
      <c r="C14" s="7">
        <v>11198.780204549397</v>
      </c>
      <c r="D14" s="7">
        <v>11264.894876508688</v>
      </c>
      <c r="E14" s="7">
        <v>11082.878413194347</v>
      </c>
    </row>
    <row r="15" spans="1:5" x14ac:dyDescent="0.25">
      <c r="A15">
        <v>2026</v>
      </c>
      <c r="B15" s="7">
        <v>11306.247809516453</v>
      </c>
      <c r="C15" s="7">
        <v>11327.485691653479</v>
      </c>
      <c r="D15" s="7">
        <v>11297.819466639192</v>
      </c>
      <c r="E15" s="7">
        <v>11046.97744994144</v>
      </c>
    </row>
    <row r="16" spans="1:5" x14ac:dyDescent="0.25">
      <c r="A16">
        <v>2027</v>
      </c>
      <c r="B16" s="7">
        <v>11347.45082509667</v>
      </c>
      <c r="C16" s="7">
        <v>11416.497168698124</v>
      </c>
      <c r="D16" s="7">
        <v>11318.899893632954</v>
      </c>
      <c r="E16" s="7">
        <v>10997.266679746552</v>
      </c>
    </row>
    <row r="17" spans="1:8" x14ac:dyDescent="0.25">
      <c r="A17">
        <v>2028</v>
      </c>
      <c r="B17" s="7">
        <v>11415.953688762353</v>
      </c>
      <c r="C17" s="7">
        <v>11531.138871566167</v>
      </c>
      <c r="D17" s="7">
        <v>11366.471690635495</v>
      </c>
      <c r="E17" s="7">
        <v>10973.919065445942</v>
      </c>
    </row>
    <row r="18" spans="1:8" x14ac:dyDescent="0.25">
      <c r="A18">
        <v>2029</v>
      </c>
      <c r="B18" s="7">
        <v>11447.917207063003</v>
      </c>
      <c r="C18" s="7">
        <v>11615.885056181782</v>
      </c>
      <c r="D18" s="7">
        <v>11363.401258065707</v>
      </c>
      <c r="E18" s="7">
        <v>10913.580589923362</v>
      </c>
    </row>
    <row r="19" spans="1:8" x14ac:dyDescent="0.25">
      <c r="A19">
        <v>2030</v>
      </c>
      <c r="B19" s="7">
        <v>11513.821013777406</v>
      </c>
      <c r="C19" s="7">
        <v>11720.413303736177</v>
      </c>
      <c r="D19" s="7">
        <v>11370.780508774604</v>
      </c>
      <c r="E19" s="7">
        <v>10876.551008093178</v>
      </c>
    </row>
    <row r="20" spans="1:8" x14ac:dyDescent="0.25">
      <c r="A20">
        <v>2031</v>
      </c>
      <c r="B20" s="7">
        <v>11523.422488698889</v>
      </c>
      <c r="C20" s="7">
        <v>11837.649013838753</v>
      </c>
      <c r="D20" s="7">
        <v>11413.947365746611</v>
      </c>
      <c r="E20" s="7">
        <v>10884.93105612231</v>
      </c>
    </row>
    <row r="21" spans="1:8" x14ac:dyDescent="0.25">
      <c r="A21">
        <v>2032</v>
      </c>
      <c r="B21" s="7">
        <v>11585.247363840452</v>
      </c>
      <c r="C21" s="7">
        <v>11998.019777307412</v>
      </c>
      <c r="D21" s="7">
        <v>11518.622452502657</v>
      </c>
    </row>
    <row r="22" spans="1:8" x14ac:dyDescent="0.25">
      <c r="A22">
        <v>2033</v>
      </c>
      <c r="B22" s="7">
        <v>11604.723342650519</v>
      </c>
      <c r="C22" s="7">
        <v>12113.266666577822</v>
      </c>
    </row>
    <row r="23" spans="1:8" x14ac:dyDescent="0.25">
      <c r="A23">
        <v>2034</v>
      </c>
      <c r="B23" s="7">
        <v>11694.921539744299</v>
      </c>
    </row>
    <row r="32" spans="1:8" x14ac:dyDescent="0.25">
      <c r="A32" t="s">
        <v>21</v>
      </c>
      <c r="H32" t="s">
        <v>22</v>
      </c>
    </row>
    <row r="33" spans="1:11" x14ac:dyDescent="0.25">
      <c r="B33">
        <v>2023</v>
      </c>
      <c r="C33">
        <v>2022</v>
      </c>
      <c r="D33">
        <v>2021</v>
      </c>
      <c r="E33">
        <v>2020</v>
      </c>
      <c r="H33">
        <v>2023</v>
      </c>
      <c r="I33">
        <v>2022</v>
      </c>
      <c r="J33">
        <v>2021</v>
      </c>
      <c r="K33">
        <v>2020</v>
      </c>
    </row>
    <row r="34" spans="1:11" x14ac:dyDescent="0.25">
      <c r="A34">
        <v>2014</v>
      </c>
      <c r="B34" s="9">
        <v>2036</v>
      </c>
      <c r="C34" s="9">
        <v>2036</v>
      </c>
      <c r="D34" s="9">
        <v>2036</v>
      </c>
      <c r="E34" s="9">
        <v>2036</v>
      </c>
      <c r="F34" s="9"/>
      <c r="G34" s="9"/>
      <c r="H34" s="9">
        <v>2118</v>
      </c>
      <c r="I34" s="9">
        <v>2118</v>
      </c>
      <c r="J34" s="9">
        <v>2118</v>
      </c>
      <c r="K34" s="9">
        <v>2118</v>
      </c>
    </row>
    <row r="35" spans="1:11" x14ac:dyDescent="0.25">
      <c r="A35">
        <v>2015</v>
      </c>
      <c r="B35" s="9">
        <v>1874</v>
      </c>
      <c r="C35" s="9">
        <v>1874</v>
      </c>
      <c r="D35" s="9">
        <v>1874</v>
      </c>
      <c r="E35" s="9">
        <v>1874</v>
      </c>
      <c r="F35" s="9"/>
      <c r="G35" s="9"/>
      <c r="H35" s="9">
        <v>2015</v>
      </c>
      <c r="I35" s="9">
        <v>2015</v>
      </c>
      <c r="J35" s="9">
        <v>2015</v>
      </c>
      <c r="K35" s="9">
        <v>2015</v>
      </c>
    </row>
    <row r="36" spans="1:11" x14ac:dyDescent="0.25">
      <c r="A36">
        <v>2016</v>
      </c>
      <c r="B36" s="9">
        <v>2013</v>
      </c>
      <c r="C36" s="9">
        <v>2013</v>
      </c>
      <c r="D36" s="9">
        <v>2013</v>
      </c>
      <c r="E36" s="9">
        <v>2013</v>
      </c>
      <c r="F36" s="9"/>
      <c r="G36" s="9"/>
      <c r="H36" s="9">
        <v>2111</v>
      </c>
      <c r="I36" s="9">
        <v>2111</v>
      </c>
      <c r="J36" s="9">
        <v>2111</v>
      </c>
      <c r="K36" s="9">
        <v>2111</v>
      </c>
    </row>
    <row r="37" spans="1:11" x14ac:dyDescent="0.25">
      <c r="A37">
        <v>2017</v>
      </c>
      <c r="B37" s="9">
        <v>1951</v>
      </c>
      <c r="C37" s="9">
        <v>1951</v>
      </c>
      <c r="D37" s="9">
        <v>1951</v>
      </c>
      <c r="E37" s="9">
        <v>1951</v>
      </c>
      <c r="F37" s="9"/>
      <c r="G37" s="9"/>
      <c r="H37" s="9">
        <v>2018</v>
      </c>
      <c r="I37" s="9">
        <v>2018</v>
      </c>
      <c r="J37" s="9">
        <v>2018</v>
      </c>
      <c r="K37" s="9">
        <v>2018</v>
      </c>
    </row>
    <row r="38" spans="1:11" x14ac:dyDescent="0.25">
      <c r="A38">
        <v>2018</v>
      </c>
      <c r="B38" s="9">
        <v>1993</v>
      </c>
      <c r="C38" s="9">
        <v>1993</v>
      </c>
      <c r="D38" s="9">
        <v>1993</v>
      </c>
      <c r="E38" s="9">
        <v>1993</v>
      </c>
      <c r="F38" s="9"/>
      <c r="G38" s="9"/>
      <c r="H38" s="9">
        <v>2073</v>
      </c>
      <c r="I38" s="9">
        <v>2073</v>
      </c>
      <c r="J38" s="9">
        <v>2073</v>
      </c>
      <c r="K38" s="9">
        <v>2073</v>
      </c>
    </row>
    <row r="39" spans="1:11" x14ac:dyDescent="0.25">
      <c r="A39">
        <v>2019</v>
      </c>
      <c r="B39" s="9">
        <v>1949</v>
      </c>
      <c r="C39" s="9">
        <v>1949</v>
      </c>
      <c r="D39" s="9">
        <v>1949</v>
      </c>
      <c r="E39" s="9">
        <v>1949.1375200000002</v>
      </c>
      <c r="F39" s="9"/>
      <c r="G39" s="9"/>
      <c r="H39" s="9">
        <v>2060</v>
      </c>
      <c r="I39" s="9">
        <v>2060</v>
      </c>
      <c r="J39" s="9">
        <v>2060</v>
      </c>
      <c r="K39" s="9">
        <v>2060.3000000000002</v>
      </c>
    </row>
    <row r="40" spans="1:11" x14ac:dyDescent="0.25">
      <c r="A40">
        <v>2020</v>
      </c>
      <c r="B40" s="9">
        <v>1954</v>
      </c>
      <c r="C40" s="9">
        <v>1954</v>
      </c>
      <c r="D40" s="9">
        <v>1954</v>
      </c>
      <c r="E40" s="9">
        <v>1954.3490400000001</v>
      </c>
      <c r="F40" s="9"/>
      <c r="G40" s="9"/>
      <c r="H40" s="9">
        <v>2050</v>
      </c>
      <c r="I40" s="9">
        <v>2050</v>
      </c>
      <c r="J40" s="9">
        <v>2050</v>
      </c>
      <c r="K40" s="9">
        <v>2050.34</v>
      </c>
    </row>
    <row r="41" spans="1:11" x14ac:dyDescent="0.25">
      <c r="A41">
        <v>2021</v>
      </c>
      <c r="B41" s="9">
        <v>1875</v>
      </c>
      <c r="C41" s="9">
        <v>1875</v>
      </c>
      <c r="D41" s="9">
        <v>1875</v>
      </c>
      <c r="E41" s="9">
        <v>2072.5809850191126</v>
      </c>
      <c r="F41" s="9"/>
      <c r="G41" s="9"/>
      <c r="H41" s="9">
        <v>1968</v>
      </c>
      <c r="I41" s="9">
        <v>1968</v>
      </c>
      <c r="J41" s="9">
        <v>1968</v>
      </c>
      <c r="K41" s="9">
        <v>2227.5573162920327</v>
      </c>
    </row>
    <row r="42" spans="1:11" x14ac:dyDescent="0.25">
      <c r="A42">
        <v>2022</v>
      </c>
      <c r="B42" s="9">
        <v>2061</v>
      </c>
      <c r="C42" s="9">
        <v>2061</v>
      </c>
      <c r="D42" s="9">
        <v>2021</v>
      </c>
      <c r="E42" s="9">
        <v>2062.3216330184628</v>
      </c>
      <c r="F42" s="9"/>
      <c r="G42" s="9"/>
      <c r="H42" s="9">
        <v>2216</v>
      </c>
      <c r="I42" s="9">
        <v>2216</v>
      </c>
      <c r="J42" s="9">
        <v>2165</v>
      </c>
      <c r="K42" s="9">
        <v>2224.5560446406448</v>
      </c>
    </row>
    <row r="43" spans="1:11" x14ac:dyDescent="0.25">
      <c r="A43">
        <v>2023</v>
      </c>
      <c r="B43" s="9">
        <v>2397</v>
      </c>
      <c r="C43" s="9">
        <v>2105</v>
      </c>
      <c r="D43" s="9">
        <v>2035</v>
      </c>
      <c r="E43" s="9">
        <v>2065.1401002983516</v>
      </c>
      <c r="F43" s="9"/>
      <c r="G43" s="9"/>
      <c r="H43" s="9">
        <v>2455</v>
      </c>
      <c r="I43" s="9">
        <v>2256</v>
      </c>
      <c r="J43" s="9">
        <v>2185</v>
      </c>
      <c r="K43" s="9">
        <v>2239.6026531582629</v>
      </c>
    </row>
    <row r="44" spans="1:11" x14ac:dyDescent="0.25">
      <c r="A44">
        <v>2024</v>
      </c>
      <c r="B44" s="9">
        <v>2219</v>
      </c>
      <c r="C44" s="9">
        <v>2111</v>
      </c>
      <c r="D44" s="9">
        <v>2057</v>
      </c>
      <c r="E44" s="9">
        <v>2060.3664907193888</v>
      </c>
      <c r="F44" s="9"/>
      <c r="G44" s="9"/>
      <c r="H44" s="9">
        <v>2365</v>
      </c>
      <c r="I44" s="9">
        <v>2271</v>
      </c>
      <c r="J44" s="9">
        <v>2215</v>
      </c>
      <c r="K44" s="9">
        <v>2246.7397329291612</v>
      </c>
    </row>
    <row r="45" spans="1:11" x14ac:dyDescent="0.25">
      <c r="A45">
        <v>2025</v>
      </c>
      <c r="B45" s="9">
        <v>2259</v>
      </c>
      <c r="C45" s="9">
        <v>2119</v>
      </c>
      <c r="D45" s="9">
        <v>2076</v>
      </c>
      <c r="E45" s="9">
        <v>2052.6665807333397</v>
      </c>
      <c r="F45" s="9"/>
      <c r="G45" s="9"/>
      <c r="H45" s="9">
        <v>2408</v>
      </c>
      <c r="I45" s="9">
        <v>2291</v>
      </c>
      <c r="J45" s="9">
        <v>2253</v>
      </c>
      <c r="K45" s="9">
        <v>2257.3272628169334</v>
      </c>
    </row>
    <row r="46" spans="1:11" x14ac:dyDescent="0.25">
      <c r="A46">
        <v>2026</v>
      </c>
      <c r="B46" s="9">
        <v>2267</v>
      </c>
      <c r="C46" s="9">
        <v>2148</v>
      </c>
      <c r="D46" s="9">
        <v>2101</v>
      </c>
      <c r="E46" s="9">
        <v>2048.923773789752</v>
      </c>
      <c r="F46" s="9"/>
      <c r="G46" s="9"/>
      <c r="H46" s="9">
        <v>2428</v>
      </c>
      <c r="I46" s="9">
        <v>2340</v>
      </c>
      <c r="J46" s="9">
        <v>2291</v>
      </c>
      <c r="K46" s="9">
        <v>2257.615247724757</v>
      </c>
    </row>
    <row r="47" spans="1:11" x14ac:dyDescent="0.25">
      <c r="A47">
        <v>2027</v>
      </c>
      <c r="B47" s="9">
        <v>2265</v>
      </c>
      <c r="C47" s="9">
        <v>2198</v>
      </c>
      <c r="D47" s="9">
        <v>2133</v>
      </c>
      <c r="E47" s="9">
        <v>2046.016409593559</v>
      </c>
      <c r="F47" s="9"/>
      <c r="G47" s="9"/>
      <c r="H47" s="9">
        <v>2437</v>
      </c>
      <c r="I47" s="9">
        <v>2395</v>
      </c>
      <c r="J47" s="9">
        <v>2326</v>
      </c>
      <c r="K47" s="9">
        <v>2254.0775765373592</v>
      </c>
    </row>
    <row r="48" spans="1:11" x14ac:dyDescent="0.25">
      <c r="A48">
        <v>2028</v>
      </c>
      <c r="B48" s="9">
        <v>2283</v>
      </c>
      <c r="C48" s="9">
        <v>2259</v>
      </c>
      <c r="D48" s="9">
        <v>2170</v>
      </c>
      <c r="E48" s="9">
        <v>2043.7689842113109</v>
      </c>
      <c r="F48" s="9"/>
      <c r="G48" s="9"/>
      <c r="H48" s="9">
        <v>2466</v>
      </c>
      <c r="I48" s="9">
        <v>2454</v>
      </c>
      <c r="J48" s="9">
        <v>2361</v>
      </c>
      <c r="K48" s="9">
        <v>2251.2604822675571</v>
      </c>
    </row>
    <row r="49" spans="1:11" x14ac:dyDescent="0.25">
      <c r="A49">
        <v>2029</v>
      </c>
      <c r="B49" s="9">
        <v>2306</v>
      </c>
      <c r="C49" s="9">
        <v>2325</v>
      </c>
      <c r="D49" s="9">
        <v>2207</v>
      </c>
      <c r="E49" s="9">
        <v>2044.4239650261604</v>
      </c>
      <c r="F49" s="9"/>
      <c r="G49" s="9"/>
      <c r="H49" s="9">
        <v>2493</v>
      </c>
      <c r="I49" s="9">
        <v>2520</v>
      </c>
      <c r="J49" s="9">
        <v>2398</v>
      </c>
      <c r="K49" s="9">
        <v>2251.2712460674134</v>
      </c>
    </row>
    <row r="50" spans="1:11" x14ac:dyDescent="0.25">
      <c r="A50">
        <v>2030</v>
      </c>
      <c r="B50" s="9">
        <v>2360</v>
      </c>
      <c r="C50" s="9">
        <v>2395</v>
      </c>
      <c r="D50" s="9">
        <v>2243</v>
      </c>
      <c r="E50" s="9">
        <v>2047.2730345248281</v>
      </c>
      <c r="F50" s="9"/>
      <c r="G50" s="9"/>
      <c r="H50" s="9">
        <v>2547</v>
      </c>
      <c r="I50" s="9">
        <v>2589</v>
      </c>
      <c r="J50" s="9">
        <v>2434</v>
      </c>
      <c r="K50" s="9">
        <v>2253.4735729862696</v>
      </c>
    </row>
    <row r="51" spans="1:11" x14ac:dyDescent="0.25">
      <c r="A51">
        <v>2031</v>
      </c>
      <c r="B51" s="9">
        <v>2397</v>
      </c>
      <c r="C51" s="9">
        <v>2468</v>
      </c>
      <c r="D51" s="9">
        <v>2289</v>
      </c>
      <c r="E51" s="9">
        <v>2056.6183355354979</v>
      </c>
      <c r="F51" s="9"/>
      <c r="G51" s="9"/>
      <c r="H51" s="9">
        <v>2583</v>
      </c>
      <c r="I51" s="9">
        <v>2662</v>
      </c>
      <c r="J51" s="9">
        <v>2479</v>
      </c>
      <c r="K51" s="9">
        <v>2262.2371657423428</v>
      </c>
    </row>
    <row r="52" spans="1:11" x14ac:dyDescent="0.25">
      <c r="A52">
        <v>2032</v>
      </c>
      <c r="B52" s="9">
        <v>2438</v>
      </c>
      <c r="C52" s="9">
        <v>2545</v>
      </c>
      <c r="D52" s="9">
        <v>2342</v>
      </c>
      <c r="E52" s="9"/>
      <c r="F52" s="9"/>
      <c r="G52" s="9"/>
      <c r="H52" s="9">
        <v>2623</v>
      </c>
      <c r="I52" s="9">
        <v>2738</v>
      </c>
      <c r="J52" s="9">
        <v>2532</v>
      </c>
      <c r="K52" s="9"/>
    </row>
    <row r="53" spans="1:11" x14ac:dyDescent="0.25">
      <c r="A53">
        <v>2033</v>
      </c>
      <c r="B53" s="9">
        <v>2485</v>
      </c>
      <c r="C53" s="9">
        <v>2627</v>
      </c>
      <c r="D53" s="9"/>
      <c r="E53" s="9"/>
      <c r="F53" s="9"/>
      <c r="G53" s="9"/>
      <c r="H53" s="9">
        <v>2670</v>
      </c>
      <c r="I53" s="9">
        <v>2819</v>
      </c>
      <c r="J53" s="9"/>
      <c r="K53" s="9"/>
    </row>
    <row r="54" spans="1:11" x14ac:dyDescent="0.25">
      <c r="A54">
        <v>2034</v>
      </c>
      <c r="B54" s="9">
        <v>2542</v>
      </c>
      <c r="C54" s="9"/>
      <c r="D54" s="9"/>
      <c r="E54" s="9"/>
      <c r="F54" s="9"/>
      <c r="G54" s="9"/>
      <c r="H54" s="9">
        <v>2727</v>
      </c>
      <c r="I54" s="9"/>
      <c r="J54" s="9"/>
      <c r="K54" s="9"/>
    </row>
  </sheetData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B3C7C-72B2-4288-BD26-A2C2BBDC7736}">
  <dimension ref="A1:L30"/>
  <sheetViews>
    <sheetView workbookViewId="0">
      <selection activeCell="L39" sqref="L39"/>
    </sheetView>
  </sheetViews>
  <sheetFormatPr defaultRowHeight="15" x14ac:dyDescent="0.25"/>
  <cols>
    <col min="2" max="2" width="10.140625" bestFit="1" customWidth="1"/>
  </cols>
  <sheetData>
    <row r="1" spans="1:12" x14ac:dyDescent="0.25">
      <c r="A1" s="10" t="s">
        <v>19</v>
      </c>
      <c r="B1" s="11" t="s">
        <v>19</v>
      </c>
      <c r="C1" s="11" t="s">
        <v>19</v>
      </c>
      <c r="D1" s="11" t="s">
        <v>19</v>
      </c>
      <c r="E1" s="11" t="s">
        <v>19</v>
      </c>
      <c r="F1" s="11" t="s">
        <v>19</v>
      </c>
      <c r="G1" s="11" t="s">
        <v>19</v>
      </c>
      <c r="H1" s="11" t="s">
        <v>19</v>
      </c>
      <c r="I1" s="11" t="s">
        <v>19</v>
      </c>
      <c r="J1" s="11" t="s">
        <v>19</v>
      </c>
      <c r="K1" s="11" t="s">
        <v>19</v>
      </c>
      <c r="L1" s="11"/>
    </row>
    <row r="2" spans="1:12" x14ac:dyDescent="0.25">
      <c r="A2" s="10" t="s">
        <v>23</v>
      </c>
      <c r="B2" s="30">
        <v>2014</v>
      </c>
      <c r="C2" s="30">
        <v>2015</v>
      </c>
      <c r="D2" s="30">
        <v>2016</v>
      </c>
      <c r="E2" s="30">
        <v>2017</v>
      </c>
      <c r="F2" s="30">
        <v>2018</v>
      </c>
      <c r="G2" s="30">
        <v>2019</v>
      </c>
      <c r="H2" s="30">
        <v>2020</v>
      </c>
      <c r="I2" s="30">
        <v>2021</v>
      </c>
      <c r="J2" s="30">
        <v>2022</v>
      </c>
      <c r="K2" s="30">
        <v>2023</v>
      </c>
      <c r="L2" s="30"/>
    </row>
    <row r="3" spans="1:12" x14ac:dyDescent="0.25">
      <c r="A3" s="6">
        <v>2013</v>
      </c>
      <c r="B3" s="40">
        <v>9787.4809355883081</v>
      </c>
      <c r="C3" s="9">
        <v>9790.180935588307</v>
      </c>
      <c r="D3" s="9">
        <v>9723.4809355883081</v>
      </c>
      <c r="E3" s="9">
        <v>9647.0809355883066</v>
      </c>
      <c r="F3" s="9">
        <v>9577.680935588307</v>
      </c>
      <c r="G3" s="9">
        <v>9603.3809355883077</v>
      </c>
      <c r="H3" s="9">
        <v>9580.3809355883077</v>
      </c>
      <c r="I3" s="9">
        <v>9533.3809355883077</v>
      </c>
      <c r="J3" s="9">
        <v>9466.0809355883066</v>
      </c>
      <c r="K3" s="9">
        <v>9434.0809355883066</v>
      </c>
      <c r="L3" s="9"/>
    </row>
    <row r="4" spans="1:12" x14ac:dyDescent="0.25">
      <c r="A4" s="6">
        <v>2014</v>
      </c>
      <c r="B4" s="6"/>
      <c r="C4" s="9">
        <v>10100.543659327999</v>
      </c>
      <c r="D4" s="9">
        <v>10066.143659328</v>
      </c>
      <c r="E4" s="9">
        <v>10063.443659327999</v>
      </c>
      <c r="F4" s="9">
        <v>10066.543659327999</v>
      </c>
      <c r="G4" s="9">
        <v>10075.743659328</v>
      </c>
      <c r="H4" s="9">
        <v>10070.243659328</v>
      </c>
      <c r="I4" s="9">
        <v>10071.243659328</v>
      </c>
      <c r="J4" s="9">
        <v>10080.543659327999</v>
      </c>
      <c r="K4" s="9">
        <v>10139.143659328</v>
      </c>
      <c r="L4" s="9"/>
    </row>
    <row r="5" spans="1:12" x14ac:dyDescent="0.25">
      <c r="A5" s="6">
        <v>2015</v>
      </c>
      <c r="B5" s="6"/>
      <c r="C5" s="9"/>
      <c r="D5" s="9">
        <v>10013.143659328</v>
      </c>
      <c r="E5" s="9">
        <v>10036.143659328</v>
      </c>
      <c r="F5" s="9">
        <v>10020.143659328</v>
      </c>
      <c r="G5" s="9">
        <v>9986.1436593279996</v>
      </c>
      <c r="H5" s="9">
        <v>9918.1436593279996</v>
      </c>
      <c r="I5" s="9">
        <v>9833.1436593279996</v>
      </c>
      <c r="J5" s="9">
        <v>9769.1436593279996</v>
      </c>
      <c r="K5" s="9">
        <v>9731.1436593279996</v>
      </c>
      <c r="L5" s="9"/>
    </row>
    <row r="6" spans="1:12" x14ac:dyDescent="0.25">
      <c r="A6" s="6">
        <v>2016</v>
      </c>
      <c r="B6" s="6"/>
      <c r="C6" s="9"/>
      <c r="D6" s="9"/>
      <c r="E6" s="9">
        <v>10156.143659328</v>
      </c>
      <c r="F6" s="9">
        <v>10180.143659328</v>
      </c>
      <c r="G6" s="9">
        <v>10202.143659328</v>
      </c>
      <c r="H6" s="9">
        <v>10233.143659328</v>
      </c>
      <c r="I6" s="9">
        <v>10216.143659328</v>
      </c>
      <c r="J6" s="9">
        <v>10235.143659328</v>
      </c>
      <c r="K6" s="9">
        <v>10254.143659328</v>
      </c>
      <c r="L6" s="9"/>
    </row>
    <row r="7" spans="1:12" x14ac:dyDescent="0.25">
      <c r="A7" s="6">
        <v>2017</v>
      </c>
      <c r="B7" s="6"/>
      <c r="C7" s="9"/>
      <c r="D7" s="9"/>
      <c r="E7" s="9"/>
      <c r="F7" s="9">
        <v>9931.1921199999997</v>
      </c>
      <c r="G7" s="9">
        <v>9896.1921199999997</v>
      </c>
      <c r="H7" s="9">
        <v>9920.1921199999997</v>
      </c>
      <c r="I7" s="9">
        <v>9891.1921199999997</v>
      </c>
      <c r="J7" s="9">
        <v>9902.1921199999997</v>
      </c>
      <c r="K7" s="9">
        <v>9927.1921199999997</v>
      </c>
      <c r="L7" s="9"/>
    </row>
    <row r="8" spans="1:12" x14ac:dyDescent="0.25">
      <c r="A8" s="6">
        <v>2018</v>
      </c>
      <c r="B8" s="6"/>
      <c r="C8" s="9"/>
      <c r="D8" s="9"/>
      <c r="E8" s="9"/>
      <c r="F8" s="9"/>
      <c r="G8" s="9">
        <v>9944.1921199999997</v>
      </c>
      <c r="H8" s="9">
        <v>9947.1921199999997</v>
      </c>
      <c r="I8" s="9">
        <v>9860.1921199999997</v>
      </c>
      <c r="J8" s="9">
        <v>9825.1921199999997</v>
      </c>
      <c r="K8" s="9">
        <v>9779.1921199999997</v>
      </c>
      <c r="L8" s="9"/>
    </row>
    <row r="9" spans="1:12" x14ac:dyDescent="0.25">
      <c r="A9" s="6">
        <v>2019</v>
      </c>
      <c r="B9" s="6"/>
      <c r="C9" s="9"/>
      <c r="D9" s="9"/>
      <c r="E9" s="9"/>
      <c r="F9" s="9"/>
      <c r="G9" s="9"/>
      <c r="H9" s="9">
        <v>10168.376400000001</v>
      </c>
      <c r="I9" s="9">
        <v>10171.376400000001</v>
      </c>
      <c r="J9" s="9">
        <v>10146.376400000001</v>
      </c>
      <c r="K9" s="9">
        <v>10108.376400000001</v>
      </c>
      <c r="L9" s="9"/>
    </row>
    <row r="10" spans="1:12" x14ac:dyDescent="0.25">
      <c r="A10" s="6">
        <v>2020</v>
      </c>
      <c r="B10" s="6"/>
      <c r="C10" s="9"/>
      <c r="D10" s="9"/>
      <c r="E10" s="9"/>
      <c r="F10" s="9"/>
      <c r="G10" s="9"/>
      <c r="H10" s="9"/>
      <c r="I10" s="9">
        <v>10056.0912767379</v>
      </c>
      <c r="J10" s="9">
        <v>10109.370659658005</v>
      </c>
      <c r="K10" s="9">
        <v>10151.575149167385</v>
      </c>
      <c r="L10" s="9"/>
    </row>
    <row r="11" spans="1:12" x14ac:dyDescent="0.25">
      <c r="A11" s="6">
        <v>2021</v>
      </c>
      <c r="B11" s="6"/>
      <c r="C11" s="9"/>
      <c r="D11" s="9"/>
      <c r="E11" s="9"/>
      <c r="F11" s="9"/>
      <c r="G11" s="9"/>
      <c r="H11" s="9"/>
      <c r="I11" s="9"/>
      <c r="J11" s="9">
        <v>10011.1304</v>
      </c>
      <c r="K11" s="9">
        <v>10049.1304</v>
      </c>
      <c r="L11" s="9"/>
    </row>
    <row r="12" spans="1:12" x14ac:dyDescent="0.25">
      <c r="A12" s="6">
        <v>2022</v>
      </c>
      <c r="B12" s="6"/>
      <c r="C12" s="9"/>
      <c r="D12" s="9"/>
      <c r="E12" s="9"/>
      <c r="F12" s="9"/>
      <c r="G12" s="9"/>
      <c r="H12" s="9"/>
      <c r="I12" s="9"/>
      <c r="J12" s="9"/>
      <c r="K12" s="9">
        <v>10117.151216</v>
      </c>
      <c r="L12" s="9"/>
    </row>
    <row r="13" spans="1:12" ht="39" x14ac:dyDescent="0.25">
      <c r="A13" s="13" t="s">
        <v>33</v>
      </c>
      <c r="B13" s="39">
        <v>9979.0359719999997</v>
      </c>
      <c r="C13" s="12">
        <v>10090.432876000001</v>
      </c>
      <c r="D13" s="12">
        <v>9807.1486719999994</v>
      </c>
      <c r="E13" s="12">
        <v>9866.3876069999988</v>
      </c>
      <c r="F13" s="12">
        <v>10160.601987</v>
      </c>
      <c r="G13" s="12">
        <v>10214.384876</v>
      </c>
      <c r="H13" s="12">
        <v>9847.6</v>
      </c>
      <c r="I13" s="12">
        <v>9936.9000000000015</v>
      </c>
      <c r="J13" s="12">
        <v>10177.070000000002</v>
      </c>
      <c r="K13" s="12">
        <v>10461</v>
      </c>
      <c r="L13" s="12"/>
    </row>
    <row r="14" spans="1:12" ht="15.75" customHeight="1" x14ac:dyDescent="0.25">
      <c r="A14" s="10" t="s">
        <v>24</v>
      </c>
      <c r="B14" s="10"/>
      <c r="C14" s="6"/>
      <c r="D14" s="6"/>
    </row>
    <row r="15" spans="1:12" x14ac:dyDescent="0.25">
      <c r="A15" s="6">
        <v>2013</v>
      </c>
      <c r="B15" s="14">
        <f t="shared" ref="B15:K15" si="0">B3/B$13-1</f>
        <v>-1.9195745656110708E-2</v>
      </c>
      <c r="C15" s="14">
        <f t="shared" si="0"/>
        <v>-2.9756101061416351E-2</v>
      </c>
      <c r="D15" s="14">
        <f t="shared" si="0"/>
        <v>-8.5313009122179873E-3</v>
      </c>
      <c r="E15" s="14">
        <f t="shared" si="0"/>
        <v>-2.2227656174393373E-2</v>
      </c>
      <c r="F15" s="14">
        <f t="shared" si="0"/>
        <v>-5.7370719978748541E-2</v>
      </c>
      <c r="G15" s="14">
        <f t="shared" si="0"/>
        <v>-5.981798687137041E-2</v>
      </c>
      <c r="H15" s="14">
        <f t="shared" si="0"/>
        <v>-2.7135450709989462E-2</v>
      </c>
      <c r="I15" s="14">
        <f t="shared" si="0"/>
        <v>-4.0608143828728682E-2</v>
      </c>
      <c r="J15" s="14">
        <f t="shared" si="0"/>
        <v>-6.9861862442893163E-2</v>
      </c>
      <c r="K15" s="14">
        <f t="shared" si="0"/>
        <v>-9.8166433841094913E-2</v>
      </c>
      <c r="L15" s="14"/>
    </row>
    <row r="16" spans="1:12" x14ac:dyDescent="0.25">
      <c r="A16" s="6">
        <v>2014</v>
      </c>
      <c r="B16" s="6"/>
      <c r="C16" s="14">
        <f t="shared" ref="C16:K16" si="1">C4/C$13-1</f>
        <v>1.0020168066373625E-3</v>
      </c>
      <c r="D16" s="14">
        <f t="shared" si="1"/>
        <v>2.6408795868206436E-2</v>
      </c>
      <c r="E16" s="14">
        <f t="shared" si="1"/>
        <v>1.9972462078034825E-2</v>
      </c>
      <c r="F16" s="14">
        <f t="shared" si="1"/>
        <v>-9.2571609233728092E-3</v>
      </c>
      <c r="G16" s="14">
        <f t="shared" si="1"/>
        <v>-1.357313419800299E-2</v>
      </c>
      <c r="H16" s="14">
        <f t="shared" si="1"/>
        <v>2.2608925964498816E-2</v>
      </c>
      <c r="I16" s="14">
        <f t="shared" si="1"/>
        <v>1.3519675082570792E-2</v>
      </c>
      <c r="J16" s="14">
        <f t="shared" si="1"/>
        <v>-9.4846886846609024E-3</v>
      </c>
      <c r="K16" s="14">
        <f t="shared" si="1"/>
        <v>-3.0767263232195807E-2</v>
      </c>
      <c r="L16" s="14"/>
    </row>
    <row r="17" spans="1:12" x14ac:dyDescent="0.25">
      <c r="A17" s="6">
        <v>2015</v>
      </c>
      <c r="B17" s="6"/>
      <c r="C17" s="14"/>
      <c r="D17" s="14">
        <f t="shared" ref="D17:K17" si="2">D5/D$13-1</f>
        <v>2.1004574746187776E-2</v>
      </c>
      <c r="E17" s="14">
        <f t="shared" si="2"/>
        <v>1.7205491927720473E-2</v>
      </c>
      <c r="F17" s="14">
        <f t="shared" si="2"/>
        <v>-1.3823819479565347E-2</v>
      </c>
      <c r="G17" s="14">
        <f t="shared" si="2"/>
        <v>-2.2345077010783365E-2</v>
      </c>
      <c r="H17" s="14">
        <f t="shared" si="2"/>
        <v>7.1635382558186134E-3</v>
      </c>
      <c r="I17" s="14">
        <f t="shared" si="2"/>
        <v>-1.0441520058771081E-2</v>
      </c>
      <c r="J17" s="14">
        <f t="shared" si="2"/>
        <v>-4.0082886397755146E-2</v>
      </c>
      <c r="K17" s="14">
        <f t="shared" si="2"/>
        <v>-6.9769270688461948E-2</v>
      </c>
      <c r="L17" s="14"/>
    </row>
    <row r="18" spans="1:12" x14ac:dyDescent="0.25">
      <c r="A18" s="6">
        <v>2016</v>
      </c>
      <c r="B18" s="6"/>
      <c r="C18" s="14"/>
      <c r="D18" s="14"/>
      <c r="E18" s="14">
        <f t="shared" ref="E18:K18" si="3">E6/E$13-1</f>
        <v>2.936799808294821E-2</v>
      </c>
      <c r="F18" s="14">
        <f t="shared" si="3"/>
        <v>1.923278990064059E-3</v>
      </c>
      <c r="G18" s="14">
        <f t="shared" si="3"/>
        <v>-1.1984291585450668E-3</v>
      </c>
      <c r="H18" s="14">
        <f t="shared" si="3"/>
        <v>3.915102759332223E-2</v>
      </c>
      <c r="I18" s="14">
        <f t="shared" si="3"/>
        <v>2.8101687581438606E-2</v>
      </c>
      <c r="J18" s="14">
        <f t="shared" si="3"/>
        <v>5.7063240527970294E-3</v>
      </c>
      <c r="K18" s="14">
        <f t="shared" si="3"/>
        <v>-1.977405034623847E-2</v>
      </c>
      <c r="L18" s="14"/>
    </row>
    <row r="19" spans="1:12" x14ac:dyDescent="0.25">
      <c r="A19" s="6">
        <v>2017</v>
      </c>
      <c r="B19" s="6"/>
      <c r="C19" s="14"/>
      <c r="D19" s="14"/>
      <c r="E19" s="14"/>
      <c r="F19" s="14">
        <f t="shared" ref="F19:K19" si="4">F7/F$13-1</f>
        <v>-2.2578373534709817E-2</v>
      </c>
      <c r="G19" s="14">
        <f t="shared" si="4"/>
        <v>-3.1151435927153526E-2</v>
      </c>
      <c r="H19" s="14">
        <f t="shared" si="4"/>
        <v>7.3715544904342512E-3</v>
      </c>
      <c r="I19" s="14">
        <f t="shared" si="4"/>
        <v>-4.5998128188873277E-3</v>
      </c>
      <c r="J19" s="14">
        <f t="shared" si="4"/>
        <v>-2.7009530247900648E-2</v>
      </c>
      <c r="K19" s="14">
        <f t="shared" si="4"/>
        <v>-5.1028379696013815E-2</v>
      </c>
      <c r="L19" s="14"/>
    </row>
    <row r="20" spans="1:12" x14ac:dyDescent="0.25">
      <c r="A20" s="6">
        <v>2018</v>
      </c>
      <c r="B20" s="6"/>
      <c r="C20" s="14"/>
      <c r="D20" s="14"/>
      <c r="E20" s="14"/>
      <c r="F20" s="14"/>
      <c r="G20" s="14">
        <f>G8/G$13-1</f>
        <v>-2.6452180848878348E-2</v>
      </c>
      <c r="H20" s="14">
        <f>H8/H$13-1</f>
        <v>1.0113339290791501E-2</v>
      </c>
      <c r="I20" s="14">
        <f>I8/I$13-1</f>
        <v>-7.7194980325857587E-3</v>
      </c>
      <c r="J20" s="14">
        <f>J8/J$13-1</f>
        <v>-3.4575558584150623E-2</v>
      </c>
      <c r="K20" s="14">
        <f>K8/K$13-1</f>
        <v>-6.5176166714463246E-2</v>
      </c>
      <c r="L20" s="14"/>
    </row>
    <row r="21" spans="1:12" x14ac:dyDescent="0.25">
      <c r="A21" s="6">
        <v>2019</v>
      </c>
      <c r="B21" s="6"/>
      <c r="C21" s="14"/>
      <c r="D21" s="14"/>
      <c r="E21" s="14"/>
      <c r="F21" s="14"/>
      <c r="G21" s="14"/>
      <c r="H21" s="14">
        <f>H9/H$13-1</f>
        <v>3.2574068808643775E-2</v>
      </c>
      <c r="I21" s="14">
        <f>I9/I$13-1</f>
        <v>2.3596534130362556E-2</v>
      </c>
      <c r="J21" s="14">
        <f>J9/J$13-1</f>
        <v>-3.0159564589808951E-3</v>
      </c>
      <c r="K21" s="14">
        <f>K9/K$13-1</f>
        <v>-3.3708402638371049E-2</v>
      </c>
      <c r="L21" s="14"/>
    </row>
    <row r="22" spans="1:12" x14ac:dyDescent="0.25">
      <c r="A22" s="6">
        <v>2020</v>
      </c>
      <c r="B22" s="6"/>
      <c r="C22" s="14"/>
      <c r="D22" s="14"/>
      <c r="E22" s="14"/>
      <c r="F22" s="14"/>
      <c r="G22" s="14"/>
      <c r="H22" s="14"/>
      <c r="I22" s="14">
        <f>I10/I$13-1</f>
        <v>1.199481495616328E-2</v>
      </c>
      <c r="J22" s="14">
        <f>J10/J$13-1</f>
        <v>-6.6521445113374433E-3</v>
      </c>
      <c r="K22" s="14">
        <f>K10/K$13-1</f>
        <v>-2.9578897890508937E-2</v>
      </c>
      <c r="L22" s="14"/>
    </row>
    <row r="23" spans="1:12" x14ac:dyDescent="0.25">
      <c r="A23" s="6">
        <v>2021</v>
      </c>
      <c r="B23" s="6"/>
      <c r="C23" s="14"/>
      <c r="D23" s="14"/>
      <c r="E23" s="14"/>
      <c r="F23" s="14"/>
      <c r="G23" s="14"/>
      <c r="H23" s="14"/>
      <c r="I23" s="14"/>
      <c r="J23" s="14">
        <f>J11/J$13-1</f>
        <v>-1.6305243061116914E-2</v>
      </c>
      <c r="K23" s="14">
        <f>K11/K$13-1</f>
        <v>-3.9371914730905289E-2</v>
      </c>
      <c r="L23" s="14"/>
    </row>
    <row r="24" spans="1:12" x14ac:dyDescent="0.25">
      <c r="A24" s="6">
        <v>2022</v>
      </c>
      <c r="B24" s="6"/>
      <c r="C24" s="14"/>
      <c r="D24" s="14"/>
      <c r="E24" s="14"/>
      <c r="F24" s="14"/>
      <c r="G24" s="14"/>
      <c r="H24" s="14"/>
      <c r="I24" s="14"/>
      <c r="J24" s="14"/>
      <c r="K24" s="14">
        <f>K12/K$13-1</f>
        <v>-3.2869590287735395E-2</v>
      </c>
      <c r="L24" s="14"/>
    </row>
    <row r="25" spans="1:12" x14ac:dyDescent="0.25">
      <c r="A25" s="15"/>
      <c r="B25" s="15"/>
      <c r="C25" s="16"/>
      <c r="D25" s="16"/>
      <c r="E25" s="16"/>
      <c r="F25" s="16"/>
      <c r="G25" s="16"/>
      <c r="H25" s="16"/>
      <c r="I25" s="16"/>
      <c r="J25" s="16"/>
    </row>
    <row r="26" spans="1:12" x14ac:dyDescent="0.25">
      <c r="A26" s="15" t="s">
        <v>25</v>
      </c>
      <c r="B26" s="15"/>
      <c r="C26" s="16"/>
      <c r="D26" s="16"/>
      <c r="E26" s="16"/>
      <c r="F26" s="16"/>
      <c r="G26" s="16"/>
      <c r="H26" s="16"/>
      <c r="I26" s="16"/>
      <c r="J26" s="16"/>
    </row>
    <row r="27" spans="1:12" x14ac:dyDescent="0.25">
      <c r="A27" t="s">
        <v>26</v>
      </c>
      <c r="B27">
        <v>1</v>
      </c>
      <c r="C27">
        <v>2</v>
      </c>
      <c r="D27">
        <v>3</v>
      </c>
      <c r="E27">
        <v>4</v>
      </c>
      <c r="F27">
        <v>5</v>
      </c>
      <c r="G27">
        <v>6</v>
      </c>
      <c r="H27">
        <v>7</v>
      </c>
      <c r="I27">
        <v>8</v>
      </c>
      <c r="J27">
        <v>9</v>
      </c>
      <c r="K27">
        <v>10</v>
      </c>
    </row>
    <row r="28" spans="1:12" x14ac:dyDescent="0.25">
      <c r="A28" t="s">
        <v>27</v>
      </c>
      <c r="B28">
        <f>COUNT(A15:A24)</f>
        <v>10</v>
      </c>
      <c r="C28">
        <f t="shared" ref="C28:K28" si="5">$B$28-B27</f>
        <v>9</v>
      </c>
      <c r="D28">
        <f t="shared" si="5"/>
        <v>8</v>
      </c>
      <c r="E28">
        <f t="shared" si="5"/>
        <v>7</v>
      </c>
      <c r="F28">
        <f t="shared" si="5"/>
        <v>6</v>
      </c>
      <c r="G28">
        <f t="shared" si="5"/>
        <v>5</v>
      </c>
      <c r="H28">
        <f t="shared" si="5"/>
        <v>4</v>
      </c>
      <c r="I28">
        <f t="shared" si="5"/>
        <v>3</v>
      </c>
      <c r="J28">
        <f t="shared" si="5"/>
        <v>2</v>
      </c>
      <c r="K28">
        <f t="shared" si="5"/>
        <v>1</v>
      </c>
    </row>
    <row r="29" spans="1:12" x14ac:dyDescent="0.25">
      <c r="A29" t="s">
        <v>28</v>
      </c>
      <c r="B29" s="17">
        <f>SUM(I22,J23,K24,B15,C16,D17,E18,F19,G20,H21)/B28</f>
        <v>-2.145765998797078E-3</v>
      </c>
      <c r="C29" s="17">
        <f t="shared" ref="C29:K29" si="6">SUM(J22,K23,L24,C15,D16,E17,F18,G19,H20,I21)/C28</f>
        <v>-3.076017335963065E-3</v>
      </c>
      <c r="D29" s="17">
        <f t="shared" si="6"/>
        <v>-4.5654856704918645E-3</v>
      </c>
      <c r="E29" s="17">
        <f t="shared" si="6"/>
        <v>-1.2508948650948046E-2</v>
      </c>
      <c r="F29" s="17">
        <f t="shared" si="6"/>
        <v>-2.1310720883643035E-2</v>
      </c>
      <c r="G29" s="17">
        <f t="shared" si="6"/>
        <v>-1.8594527321771893E-2</v>
      </c>
      <c r="H29" s="17">
        <f t="shared" si="6"/>
        <v>-1.8368178092853071E-2</v>
      </c>
      <c r="I29" s="17">
        <f t="shared" si="6"/>
        <v>-3.9954034400617178E-2</v>
      </c>
      <c r="J29" s="17">
        <f t="shared" si="6"/>
        <v>-5.0314562837544485E-2</v>
      </c>
      <c r="K29" s="17">
        <f t="shared" si="6"/>
        <v>-9.8166433841094913E-2</v>
      </c>
    </row>
    <row r="30" spans="1:12" x14ac:dyDescent="0.25">
      <c r="A30" t="s">
        <v>29</v>
      </c>
      <c r="B30" s="8">
        <f>SUM(ABS(I22),ABS(J23),ABS(K24),ABS(B15),ABS(C16),ABS(D17),ABS(E18),ABS(F19),ABS(G20),ABS(H21))/B28</f>
        <v>2.1334460678913158E-2</v>
      </c>
      <c r="C30" s="8">
        <f t="shared" ref="C30:K30" si="7">SUM(ABS(J22),ABS(K23),ABS(L24),ABS(C15),ABS(D16),ABS(E17),ABS(F18),ABS(G19),ABS(H20),ABS(I21))/C28</f>
        <v>2.0686559604217516E-2</v>
      </c>
      <c r="D30" s="8">
        <f t="shared" si="7"/>
        <v>1.1401489812609134E-2</v>
      </c>
      <c r="E30" s="8">
        <f t="shared" si="7"/>
        <v>2.3694956534754397E-2</v>
      </c>
      <c r="F30" s="8">
        <f t="shared" si="7"/>
        <v>3.3065796162728776E-2</v>
      </c>
      <c r="G30" s="8">
        <f t="shared" si="7"/>
        <v>2.992062732869023E-2</v>
      </c>
      <c r="H30" s="8">
        <f t="shared" si="7"/>
        <v>2.5128015634138468E-2</v>
      </c>
      <c r="I30" s="8">
        <f t="shared" si="7"/>
        <v>3.9954034400617178E-2</v>
      </c>
      <c r="J30" s="8">
        <f t="shared" si="7"/>
        <v>5.0314562837544485E-2</v>
      </c>
      <c r="K30" s="8">
        <f t="shared" si="7"/>
        <v>9.8166433841094913E-2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5DC9-EFEE-4C98-8C92-D9D37496D34B}">
  <dimension ref="A1:K31"/>
  <sheetViews>
    <sheetView topLeftCell="A17" workbookViewId="0">
      <selection activeCell="L39" sqref="L39"/>
    </sheetView>
  </sheetViews>
  <sheetFormatPr defaultRowHeight="15" x14ac:dyDescent="0.25"/>
  <sheetData>
    <row r="1" spans="1:11" x14ac:dyDescent="0.25">
      <c r="A1" s="10" t="s">
        <v>19</v>
      </c>
      <c r="B1" s="11" t="s">
        <v>19</v>
      </c>
      <c r="C1" s="11" t="s">
        <v>19</v>
      </c>
      <c r="D1" s="11" t="s">
        <v>19</v>
      </c>
      <c r="E1" s="11" t="s">
        <v>19</v>
      </c>
      <c r="F1" s="11" t="s">
        <v>19</v>
      </c>
      <c r="G1" s="11" t="s">
        <v>19</v>
      </c>
      <c r="H1" s="11" t="s">
        <v>19</v>
      </c>
      <c r="I1" s="11" t="s">
        <v>19</v>
      </c>
      <c r="J1" s="11" t="s">
        <v>19</v>
      </c>
      <c r="K1" s="11" t="s">
        <v>19</v>
      </c>
    </row>
    <row r="2" spans="1:11" x14ac:dyDescent="0.25">
      <c r="A2" s="10" t="s">
        <v>23</v>
      </c>
      <c r="B2" s="10">
        <v>2014</v>
      </c>
      <c r="C2" s="10">
        <v>2015</v>
      </c>
      <c r="D2" s="10">
        <v>2016</v>
      </c>
      <c r="E2" s="10">
        <v>2017</v>
      </c>
      <c r="F2" s="10">
        <v>2018</v>
      </c>
      <c r="G2" s="10">
        <v>2019</v>
      </c>
      <c r="H2" s="10">
        <v>2020</v>
      </c>
      <c r="I2" s="10">
        <v>2021</v>
      </c>
      <c r="J2" s="10">
        <v>2022</v>
      </c>
      <c r="K2" s="10">
        <v>2023</v>
      </c>
    </row>
    <row r="3" spans="1:11" x14ac:dyDescent="0.25">
      <c r="A3" s="6">
        <v>2013</v>
      </c>
      <c r="B3" s="9">
        <v>1939</v>
      </c>
      <c r="C3" s="9">
        <v>1950</v>
      </c>
      <c r="D3" s="9">
        <v>1948</v>
      </c>
      <c r="E3" s="9">
        <v>1944</v>
      </c>
      <c r="F3" s="9">
        <v>1935</v>
      </c>
      <c r="G3" s="9">
        <v>1943</v>
      </c>
      <c r="H3" s="9">
        <v>1939</v>
      </c>
      <c r="I3" s="9">
        <v>1934</v>
      </c>
      <c r="J3" s="9">
        <v>1925</v>
      </c>
      <c r="K3" s="9">
        <v>1923</v>
      </c>
    </row>
    <row r="4" spans="1:11" x14ac:dyDescent="0.25">
      <c r="A4" s="6">
        <v>2014</v>
      </c>
      <c r="B4" s="9"/>
      <c r="C4" s="9">
        <v>1940</v>
      </c>
      <c r="D4" s="9">
        <v>1932</v>
      </c>
      <c r="E4" s="9">
        <v>1916</v>
      </c>
      <c r="F4" s="9">
        <v>1911</v>
      </c>
      <c r="G4" s="9">
        <v>1907</v>
      </c>
      <c r="H4" s="9">
        <v>1910</v>
      </c>
      <c r="I4" s="9">
        <v>1899</v>
      </c>
      <c r="J4" s="9">
        <v>1896</v>
      </c>
      <c r="K4" s="9">
        <v>1894</v>
      </c>
    </row>
    <row r="5" spans="1:11" x14ac:dyDescent="0.25">
      <c r="A5" s="6">
        <v>2015</v>
      </c>
      <c r="B5" s="9"/>
      <c r="C5" s="9"/>
      <c r="D5" s="9">
        <v>1892</v>
      </c>
      <c r="E5" s="9">
        <v>1896</v>
      </c>
      <c r="F5" s="9">
        <v>1897</v>
      </c>
      <c r="G5" s="9">
        <v>1889</v>
      </c>
      <c r="H5" s="9">
        <v>1878</v>
      </c>
      <c r="I5" s="9">
        <v>1859</v>
      </c>
      <c r="J5" s="9">
        <v>1847</v>
      </c>
      <c r="K5" s="9">
        <v>1837</v>
      </c>
    </row>
    <row r="6" spans="1:11" x14ac:dyDescent="0.25">
      <c r="A6" s="6">
        <v>2016</v>
      </c>
      <c r="B6" s="9"/>
      <c r="C6" s="9"/>
      <c r="D6" s="9"/>
      <c r="E6" s="9">
        <v>1987</v>
      </c>
      <c r="F6" s="9">
        <v>2009</v>
      </c>
      <c r="G6" s="9">
        <v>2023</v>
      </c>
      <c r="H6" s="9">
        <v>2033</v>
      </c>
      <c r="I6" s="9">
        <v>2041</v>
      </c>
      <c r="J6" s="9">
        <v>2051</v>
      </c>
      <c r="K6" s="9">
        <v>2057</v>
      </c>
    </row>
    <row r="7" spans="1:11" x14ac:dyDescent="0.25">
      <c r="A7" s="6">
        <v>2017</v>
      </c>
      <c r="B7" s="9"/>
      <c r="C7" s="9"/>
      <c r="D7" s="9"/>
      <c r="E7" s="9"/>
      <c r="F7" s="9">
        <v>1993</v>
      </c>
      <c r="G7" s="9">
        <v>2010</v>
      </c>
      <c r="H7" s="9">
        <v>2029</v>
      </c>
      <c r="I7" s="9">
        <v>2038</v>
      </c>
      <c r="J7" s="9">
        <v>2054</v>
      </c>
      <c r="K7" s="9">
        <v>2073</v>
      </c>
    </row>
    <row r="8" spans="1:11" x14ac:dyDescent="0.25">
      <c r="A8" s="6">
        <v>2018</v>
      </c>
      <c r="B8" s="9"/>
      <c r="C8" s="9"/>
      <c r="D8" s="9"/>
      <c r="E8" s="9"/>
      <c r="F8" s="9"/>
      <c r="G8" s="9">
        <v>2001</v>
      </c>
      <c r="H8" s="9">
        <v>2015</v>
      </c>
      <c r="I8" s="9">
        <v>2016</v>
      </c>
      <c r="J8" s="9">
        <v>2021</v>
      </c>
      <c r="K8" s="9">
        <v>2028</v>
      </c>
    </row>
    <row r="9" spans="1:11" x14ac:dyDescent="0.25">
      <c r="A9" s="6">
        <v>2019</v>
      </c>
      <c r="B9" s="9"/>
      <c r="C9" s="9"/>
      <c r="D9" s="9"/>
      <c r="E9" s="9"/>
      <c r="F9" s="9"/>
      <c r="G9" s="9"/>
      <c r="H9" s="9">
        <v>2070</v>
      </c>
      <c r="I9" s="9">
        <v>2073</v>
      </c>
      <c r="J9" s="9">
        <v>2078</v>
      </c>
      <c r="K9" s="9">
        <v>2080</v>
      </c>
    </row>
    <row r="10" spans="1:11" x14ac:dyDescent="0.25">
      <c r="A10" s="6">
        <v>2020</v>
      </c>
      <c r="B10" s="9"/>
      <c r="C10" s="9"/>
      <c r="D10" s="9"/>
      <c r="E10" s="9"/>
      <c r="F10" s="9"/>
      <c r="G10" s="9"/>
      <c r="H10" s="9"/>
      <c r="I10" s="9">
        <v>2084.8607015272264</v>
      </c>
      <c r="J10" s="9">
        <v>2053.0704642040064</v>
      </c>
      <c r="K10" s="9">
        <v>2058.7788868426237</v>
      </c>
    </row>
    <row r="11" spans="1:11" x14ac:dyDescent="0.25">
      <c r="A11" s="6">
        <v>2021</v>
      </c>
      <c r="B11" s="9"/>
      <c r="C11" s="9"/>
      <c r="D11" s="9"/>
      <c r="E11" s="9"/>
      <c r="F11" s="9"/>
      <c r="G11" s="9"/>
      <c r="H11" s="9"/>
      <c r="I11" s="9"/>
      <c r="J11" s="9">
        <v>2062</v>
      </c>
      <c r="K11" s="9">
        <v>2065</v>
      </c>
    </row>
    <row r="12" spans="1:11" x14ac:dyDescent="0.25">
      <c r="A12" s="6">
        <v>2022</v>
      </c>
      <c r="B12" s="9"/>
      <c r="C12" s="9"/>
      <c r="D12" s="9"/>
      <c r="E12" s="9"/>
      <c r="F12" s="9"/>
      <c r="G12" s="9"/>
      <c r="H12" s="9"/>
      <c r="I12" s="9"/>
      <c r="J12" s="9"/>
      <c r="K12" s="9">
        <v>2035</v>
      </c>
    </row>
    <row r="13" spans="1:11" x14ac:dyDescent="0.25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39" x14ac:dyDescent="0.25">
      <c r="A14" s="13" t="s">
        <v>34</v>
      </c>
      <c r="B14" s="12">
        <v>2035.5</v>
      </c>
      <c r="C14" s="12">
        <v>1861.3</v>
      </c>
      <c r="D14" s="12">
        <v>2013.6</v>
      </c>
      <c r="E14" s="12">
        <v>1951.3</v>
      </c>
      <c r="F14" s="12">
        <v>1992.7</v>
      </c>
      <c r="G14" s="12">
        <v>1949.1375200000002</v>
      </c>
      <c r="H14" s="12">
        <v>1954.3490400000001</v>
      </c>
      <c r="I14" s="12">
        <v>1874.7</v>
      </c>
      <c r="J14" s="12">
        <v>2060.5510715182836</v>
      </c>
      <c r="K14" s="12">
        <v>2397.4672</v>
      </c>
    </row>
    <row r="15" spans="1:11" ht="15.75" customHeight="1" x14ac:dyDescent="0.25">
      <c r="A15" s="10" t="s">
        <v>24</v>
      </c>
      <c r="B15" s="6"/>
      <c r="C15" s="6"/>
    </row>
    <row r="16" spans="1:11" x14ac:dyDescent="0.25">
      <c r="A16" s="6">
        <v>2013</v>
      </c>
      <c r="B16" s="14">
        <f t="shared" ref="B16:K16" si="0">B3/B$14-1</f>
        <v>-4.7408499140260352E-2</v>
      </c>
      <c r="C16" s="14">
        <f t="shared" si="0"/>
        <v>4.7654864879385306E-2</v>
      </c>
      <c r="D16" s="14">
        <f t="shared" si="0"/>
        <v>-3.2578466428287656E-2</v>
      </c>
      <c r="E16" s="14">
        <f t="shared" si="0"/>
        <v>-3.7410956798031858E-3</v>
      </c>
      <c r="F16" s="14">
        <f t="shared" si="0"/>
        <v>-2.8955688262156887E-2</v>
      </c>
      <c r="G16" s="14">
        <f t="shared" si="0"/>
        <v>-3.148838877207738E-3</v>
      </c>
      <c r="H16" s="14">
        <f t="shared" si="0"/>
        <v>-7.8537864454345518E-3</v>
      </c>
      <c r="I16" s="14">
        <f t="shared" si="0"/>
        <v>3.163172774310552E-2</v>
      </c>
      <c r="J16" s="14">
        <f t="shared" si="0"/>
        <v>-6.5783893149712114E-2</v>
      </c>
      <c r="K16" s="14">
        <f t="shared" si="0"/>
        <v>-0.19790352084900265</v>
      </c>
    </row>
    <row r="17" spans="1:11" x14ac:dyDescent="0.25">
      <c r="A17" s="6">
        <v>2014</v>
      </c>
      <c r="B17" s="14"/>
      <c r="C17" s="14">
        <f t="shared" ref="C17:K17" si="1">C4/C$14-1</f>
        <v>4.2282275828721794E-2</v>
      </c>
      <c r="D17" s="14">
        <f t="shared" si="1"/>
        <v>-4.0524433849821184E-2</v>
      </c>
      <c r="E17" s="14">
        <f t="shared" si="1"/>
        <v>-1.8090503766719612E-2</v>
      </c>
      <c r="F17" s="14">
        <f t="shared" si="1"/>
        <v>-4.0999648717820025E-2</v>
      </c>
      <c r="G17" s="14">
        <f t="shared" si="1"/>
        <v>-2.1618546443044284E-2</v>
      </c>
      <c r="H17" s="14">
        <f t="shared" si="1"/>
        <v>-2.2692486906023768E-2</v>
      </c>
      <c r="I17" s="14">
        <f t="shared" si="1"/>
        <v>1.2962073931829021E-2</v>
      </c>
      <c r="J17" s="14">
        <f t="shared" si="1"/>
        <v>-7.9857798136028113E-2</v>
      </c>
      <c r="K17" s="14">
        <f t="shared" si="1"/>
        <v>-0.20999961959854974</v>
      </c>
    </row>
    <row r="18" spans="1:11" x14ac:dyDescent="0.25">
      <c r="A18" s="6">
        <v>2015</v>
      </c>
      <c r="B18" s="14"/>
      <c r="C18" s="14"/>
      <c r="D18" s="14">
        <f t="shared" ref="D18:K18" si="2">D5/D$14-1</f>
        <v>-6.0389352403655061E-2</v>
      </c>
      <c r="E18" s="14">
        <f t="shared" si="2"/>
        <v>-2.8340080971659853E-2</v>
      </c>
      <c r="F18" s="14">
        <f t="shared" si="2"/>
        <v>-4.8025292316956958E-2</v>
      </c>
      <c r="G18" s="14">
        <f t="shared" si="2"/>
        <v>-3.0853400225962613E-2</v>
      </c>
      <c r="H18" s="14">
        <f t="shared" si="2"/>
        <v>-3.9066225345294581E-2</v>
      </c>
      <c r="I18" s="14">
        <f t="shared" si="2"/>
        <v>-8.3746732810583424E-3</v>
      </c>
      <c r="J18" s="14">
        <f t="shared" si="2"/>
        <v>-0.10363784449221725</v>
      </c>
      <c r="K18" s="14">
        <f t="shared" si="2"/>
        <v>-0.23377471024421104</v>
      </c>
    </row>
    <row r="19" spans="1:11" x14ac:dyDescent="0.25">
      <c r="A19" s="6">
        <v>2016</v>
      </c>
      <c r="B19" s="14"/>
      <c r="C19" s="14"/>
      <c r="D19" s="14"/>
      <c r="E19" s="14">
        <f t="shared" ref="E19:K19" si="3">E6/E$14-1</f>
        <v>1.8295495310818533E-2</v>
      </c>
      <c r="F19" s="14">
        <f t="shared" si="3"/>
        <v>8.1798564761379478E-3</v>
      </c>
      <c r="G19" s="14">
        <f t="shared" si="3"/>
        <v>3.7894955713540401E-2</v>
      </c>
      <c r="H19" s="14">
        <f t="shared" si="3"/>
        <v>4.0244070219923378E-2</v>
      </c>
      <c r="I19" s="14">
        <f t="shared" si="3"/>
        <v>8.8707526537579406E-2</v>
      </c>
      <c r="J19" s="14">
        <f t="shared" si="3"/>
        <v>-4.6352025195114388E-3</v>
      </c>
      <c r="K19" s="14">
        <f t="shared" si="3"/>
        <v>-0.14201120248902677</v>
      </c>
    </row>
    <row r="20" spans="1:11" x14ac:dyDescent="0.25">
      <c r="A20" s="6">
        <v>2017</v>
      </c>
      <c r="B20" s="14"/>
      <c r="C20" s="14"/>
      <c r="D20" s="14"/>
      <c r="E20" s="14"/>
      <c r="F20" s="14">
        <f t="shared" ref="F20:K20" si="4">F7/F$14-1</f>
        <v>1.5054950569570735E-4</v>
      </c>
      <c r="G20" s="14">
        <f t="shared" si="4"/>
        <v>3.1225339092543658E-2</v>
      </c>
      <c r="H20" s="14">
        <f t="shared" si="4"/>
        <v>3.8197352915014582E-2</v>
      </c>
      <c r="I20" s="14">
        <f t="shared" si="4"/>
        <v>8.710727049661271E-2</v>
      </c>
      <c r="J20" s="14">
        <f t="shared" si="4"/>
        <v>-3.1792813140304466E-3</v>
      </c>
      <c r="K20" s="14">
        <f t="shared" si="4"/>
        <v>-0.13533749283410423</v>
      </c>
    </row>
    <row r="21" spans="1:11" x14ac:dyDescent="0.25">
      <c r="A21" s="6">
        <v>2018</v>
      </c>
      <c r="B21" s="14"/>
      <c r="C21" s="14"/>
      <c r="D21" s="14"/>
      <c r="E21" s="14"/>
      <c r="F21" s="14"/>
      <c r="G21" s="14">
        <f>G8/G$14-1</f>
        <v>2.6607912201084494E-2</v>
      </c>
      <c r="H21" s="14">
        <f>H8/H$14-1</f>
        <v>3.1033842347833573E-2</v>
      </c>
      <c r="I21" s="14">
        <f>I8/I$14-1</f>
        <v>7.5372059529524638E-2</v>
      </c>
      <c r="J21" s="14">
        <f>J8/J$14-1</f>
        <v>-1.9194414574321139E-2</v>
      </c>
      <c r="K21" s="14">
        <f>K8/K$14-1</f>
        <v>-0.15410730123857375</v>
      </c>
    </row>
    <row r="22" spans="1:11" x14ac:dyDescent="0.25">
      <c r="A22" s="6">
        <v>2019</v>
      </c>
      <c r="B22" s="14"/>
      <c r="C22" s="14"/>
      <c r="D22" s="14"/>
      <c r="E22" s="14"/>
      <c r="F22" s="14"/>
      <c r="G22" s="14"/>
      <c r="H22" s="14">
        <f>H9/H$14-1</f>
        <v>5.9176205290330408E-2</v>
      </c>
      <c r="I22" s="14">
        <f>I9/I$14-1</f>
        <v>0.10577692430788921</v>
      </c>
      <c r="J22" s="14">
        <f>J9/J$14-1</f>
        <v>8.4680883298171583E-3</v>
      </c>
      <c r="K22" s="14">
        <f>K9/K$14-1</f>
        <v>-0.13241774486007574</v>
      </c>
    </row>
    <row r="23" spans="1:11" x14ac:dyDescent="0.25">
      <c r="A23" s="6">
        <v>2020</v>
      </c>
      <c r="B23" s="14"/>
      <c r="C23" s="14"/>
      <c r="D23" s="14"/>
      <c r="E23" s="14"/>
      <c r="F23" s="14"/>
      <c r="G23" s="14"/>
      <c r="H23" s="14"/>
      <c r="I23" s="14">
        <f>I10/I$14-1</f>
        <v>0.11210364406423756</v>
      </c>
      <c r="J23" s="14">
        <f>J10/J$14-1</f>
        <v>-3.630391606244121E-3</v>
      </c>
      <c r="K23" s="14">
        <f>K10/K$14-1</f>
        <v>-0.14126921659548719</v>
      </c>
    </row>
    <row r="24" spans="1:11" x14ac:dyDescent="0.25">
      <c r="A24" s="6">
        <v>2021</v>
      </c>
      <c r="B24" s="14"/>
      <c r="C24" s="14"/>
      <c r="D24" s="14"/>
      <c r="E24" s="14"/>
      <c r="F24" s="14"/>
      <c r="G24" s="14"/>
      <c r="H24" s="14"/>
      <c r="I24" s="14"/>
      <c r="J24" s="14">
        <f>J11/J$14-1</f>
        <v>7.0317523391882908E-4</v>
      </c>
      <c r="K24" s="14">
        <f>K11/K$14-1</f>
        <v>-0.1386743476615655</v>
      </c>
    </row>
    <row r="25" spans="1:11" x14ac:dyDescent="0.25">
      <c r="A25" s="6">
        <v>2022</v>
      </c>
      <c r="B25" s="14"/>
      <c r="C25" s="14"/>
      <c r="D25" s="14"/>
      <c r="E25" s="14"/>
      <c r="F25" s="14"/>
      <c r="G25" s="14"/>
      <c r="H25" s="14"/>
      <c r="I25" s="14"/>
      <c r="J25" s="14"/>
      <c r="K25" s="14">
        <f>K12/K$14-1</f>
        <v>-0.15118755326454525</v>
      </c>
    </row>
    <row r="26" spans="1:11" x14ac:dyDescent="0.25">
      <c r="A26" s="15"/>
      <c r="B26" s="16"/>
      <c r="C26" s="16"/>
      <c r="D26" s="16"/>
      <c r="E26" s="16"/>
      <c r="F26" s="16"/>
      <c r="G26" s="16"/>
      <c r="H26" s="16"/>
      <c r="I26" s="16"/>
    </row>
    <row r="27" spans="1:11" x14ac:dyDescent="0.25">
      <c r="A27" s="15" t="s">
        <v>25</v>
      </c>
      <c r="B27" s="16"/>
      <c r="C27" s="16"/>
      <c r="D27" s="16"/>
      <c r="E27" s="16"/>
      <c r="F27" s="16"/>
      <c r="G27" s="16"/>
      <c r="H27" s="16"/>
      <c r="I27" s="16"/>
    </row>
    <row r="28" spans="1:11" x14ac:dyDescent="0.25">
      <c r="A28" t="s">
        <v>26</v>
      </c>
      <c r="B28">
        <v>1</v>
      </c>
      <c r="C28">
        <v>2</v>
      </c>
      <c r="D28">
        <v>3</v>
      </c>
      <c r="E28">
        <v>4</v>
      </c>
      <c r="F28">
        <v>5</v>
      </c>
      <c r="G28">
        <v>6</v>
      </c>
      <c r="H28">
        <v>7</v>
      </c>
      <c r="I28">
        <v>8</v>
      </c>
      <c r="J28">
        <v>9</v>
      </c>
      <c r="K28">
        <v>10</v>
      </c>
    </row>
    <row r="29" spans="1:11" x14ac:dyDescent="0.25">
      <c r="A29" t="s">
        <v>27</v>
      </c>
      <c r="B29">
        <f>COUNT(A16:A25)</f>
        <v>10</v>
      </c>
      <c r="C29">
        <f>$B$29-B28</f>
        <v>9</v>
      </c>
      <c r="D29">
        <f t="shared" ref="D29:K29" si="5">$B$29-C28</f>
        <v>8</v>
      </c>
      <c r="E29">
        <f t="shared" si="5"/>
        <v>7</v>
      </c>
      <c r="F29">
        <f t="shared" si="5"/>
        <v>6</v>
      </c>
      <c r="G29">
        <f t="shared" si="5"/>
        <v>5</v>
      </c>
      <c r="H29">
        <f t="shared" si="5"/>
        <v>4</v>
      </c>
      <c r="I29">
        <f t="shared" si="5"/>
        <v>3</v>
      </c>
      <c r="J29">
        <f t="shared" si="5"/>
        <v>2</v>
      </c>
      <c r="K29">
        <f t="shared" si="5"/>
        <v>1</v>
      </c>
    </row>
    <row r="30" spans="1:11" x14ac:dyDescent="0.25">
      <c r="A30" t="s">
        <v>28</v>
      </c>
      <c r="B30" s="17">
        <f>SUM(I23,J24,K25,B16,C17,D18,E19,F20,G21,H22)/B29</f>
        <v>3.3385262634666456E-5</v>
      </c>
      <c r="C30" s="17">
        <f>SUM(J23,K24,I22,C16,D17,E18,F19,G20,H21)/C29</f>
        <v>1.4112858904998928E-3</v>
      </c>
      <c r="D30" s="17">
        <f>SUM(K23,I21,J22,D16,E17,F18,G19,H20)/D29</f>
        <v>-1.000387782744433E-2</v>
      </c>
      <c r="E30" s="17">
        <f>SUM(E16,F17,G18,H19,I20,J21,K22)/E29</f>
        <v>-1.4264994763063801E-2</v>
      </c>
      <c r="F30" s="17">
        <f>SUM(F16,G17,H18,I19,J20,K21)/F29</f>
        <v>-2.6369919344253423E-2</v>
      </c>
      <c r="G30" s="17">
        <f>SUM(G16,H17,I18,J19,K20)/G29</f>
        <v>-3.4837738883581104E-2</v>
      </c>
      <c r="H30" s="17">
        <f>SUM(H16,I17,J18,K19)/H29</f>
        <v>-6.0135189873712386E-2</v>
      </c>
      <c r="I30" s="17">
        <f>SUM(I16,J17,K18)/I29</f>
        <v>-9.4000260212377881E-2</v>
      </c>
      <c r="J30" s="17">
        <f>SUM(J16,K17)/J29</f>
        <v>-0.13789175637413092</v>
      </c>
      <c r="K30" s="17">
        <f>SUM(K16)/K29</f>
        <v>-0.19790352084900265</v>
      </c>
    </row>
    <row r="31" spans="1:11" x14ac:dyDescent="0.25">
      <c r="A31" t="s">
        <v>29</v>
      </c>
      <c r="B31" s="8">
        <f>SUM(ABS(I23),ABS(J24),ABS(K25),ABS(B16),ABS(C17),ABS(D18),ABS(E19),ABS(F20),ABS(G21),ABS(H22))/B29</f>
        <v>5.1830466224326799E-2</v>
      </c>
      <c r="C31" s="8">
        <f t="shared" ref="C31:K31" si="6">SUM(ABS(J23),ABS(K24),ABS(L25),ABS(C16),ABS(D17),ABS(E18),ABS(F19),ABS(G20),ABS(H21),ABS(I22))/C29</f>
        <v>4.8337786799231147E-2</v>
      </c>
      <c r="D31" s="8">
        <f t="shared" si="6"/>
        <v>4.9986991949418524E-2</v>
      </c>
      <c r="E31" s="8">
        <f t="shared" si="6"/>
        <v>5.0651092110645543E-2</v>
      </c>
      <c r="F31" s="8">
        <f t="shared" si="6"/>
        <v>5.5939094856779892E-2</v>
      </c>
      <c r="G31" s="8">
        <f t="shared" si="6"/>
        <v>3.4837738883581104E-2</v>
      </c>
      <c r="H31" s="8">
        <f t="shared" si="6"/>
        <v>6.6616226839626896E-2</v>
      </c>
      <c r="I31" s="8">
        <f t="shared" si="6"/>
        <v>0.11508807870778155</v>
      </c>
      <c r="J31" s="8">
        <f>SUM(ABS(Q23),ABS(R24),ABS(S25),ABS(J16),ABS(K17),ABS(L18),ABS(M19),ABS(N20),ABS(O21),ABS(P22))/J29</f>
        <v>0.13789175637413092</v>
      </c>
      <c r="K31" s="8">
        <f t="shared" si="6"/>
        <v>0.19790352084900265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76ABB-199B-4E45-861B-278B5647CF1E}">
  <dimension ref="A1:K30"/>
  <sheetViews>
    <sheetView tabSelected="1" topLeftCell="A4" workbookViewId="0">
      <selection activeCell="L39" sqref="L39"/>
    </sheetView>
  </sheetViews>
  <sheetFormatPr defaultRowHeight="15" x14ac:dyDescent="0.25"/>
  <sheetData>
    <row r="1" spans="1:11" x14ac:dyDescent="0.25">
      <c r="A1" s="10" t="s">
        <v>19</v>
      </c>
      <c r="B1" s="11" t="s">
        <v>19</v>
      </c>
      <c r="C1" s="11" t="s">
        <v>19</v>
      </c>
      <c r="D1" s="11" t="s">
        <v>19</v>
      </c>
      <c r="E1" s="11" t="s">
        <v>19</v>
      </c>
      <c r="F1" s="11" t="s">
        <v>19</v>
      </c>
      <c r="G1" s="11" t="s">
        <v>19</v>
      </c>
      <c r="H1" s="11" t="s">
        <v>19</v>
      </c>
      <c r="I1" s="11" t="s">
        <v>19</v>
      </c>
      <c r="J1" s="11" t="s">
        <v>19</v>
      </c>
      <c r="K1" s="11" t="s">
        <v>19</v>
      </c>
    </row>
    <row r="2" spans="1:11" x14ac:dyDescent="0.25">
      <c r="A2" s="10" t="s">
        <v>23</v>
      </c>
      <c r="B2" s="10">
        <v>2014</v>
      </c>
      <c r="C2" s="10">
        <v>2015</v>
      </c>
      <c r="D2" s="10">
        <v>2016</v>
      </c>
      <c r="E2" s="10">
        <v>2017</v>
      </c>
      <c r="F2" s="10">
        <v>2018</v>
      </c>
      <c r="G2" s="10">
        <v>2019</v>
      </c>
      <c r="H2" s="10">
        <v>2020</v>
      </c>
      <c r="I2" s="10">
        <v>2021</v>
      </c>
      <c r="J2" s="10">
        <v>2022</v>
      </c>
      <c r="K2" s="10">
        <v>2023</v>
      </c>
    </row>
    <row r="3" spans="1:11" x14ac:dyDescent="0.25">
      <c r="A3" s="6">
        <v>2013</v>
      </c>
      <c r="B3" s="9">
        <v>2077</v>
      </c>
      <c r="C3" s="9">
        <v>2089</v>
      </c>
      <c r="D3" s="9">
        <v>2086</v>
      </c>
      <c r="E3" s="9">
        <v>2083</v>
      </c>
      <c r="F3" s="9">
        <v>2074</v>
      </c>
      <c r="G3" s="9">
        <v>2082</v>
      </c>
      <c r="H3" s="9">
        <v>1947</v>
      </c>
      <c r="I3" s="9">
        <v>1942</v>
      </c>
      <c r="J3" s="9">
        <v>1932</v>
      </c>
      <c r="K3" s="9">
        <v>1930</v>
      </c>
    </row>
    <row r="4" spans="1:11" x14ac:dyDescent="0.25">
      <c r="A4" s="6">
        <v>2014</v>
      </c>
      <c r="B4" s="9"/>
      <c r="C4" s="9">
        <v>2078</v>
      </c>
      <c r="D4" s="9">
        <v>2062</v>
      </c>
      <c r="E4" s="9">
        <v>2057</v>
      </c>
      <c r="F4" s="9">
        <v>2053</v>
      </c>
      <c r="G4" s="9">
        <v>2051</v>
      </c>
      <c r="H4" s="9">
        <v>2045</v>
      </c>
      <c r="I4" s="9">
        <v>2042</v>
      </c>
      <c r="J4" s="9">
        <v>2039</v>
      </c>
      <c r="K4" s="9">
        <v>2048</v>
      </c>
    </row>
    <row r="5" spans="1:11" x14ac:dyDescent="0.25">
      <c r="A5" s="6">
        <v>2015</v>
      </c>
      <c r="B5" s="9"/>
      <c r="C5" s="9"/>
      <c r="D5" s="9">
        <v>2031</v>
      </c>
      <c r="E5" s="9">
        <v>2035</v>
      </c>
      <c r="F5" s="9">
        <v>2036</v>
      </c>
      <c r="G5" s="9">
        <v>2028</v>
      </c>
      <c r="H5" s="9">
        <v>2016</v>
      </c>
      <c r="I5" s="9">
        <v>1997</v>
      </c>
      <c r="J5" s="9">
        <v>1985</v>
      </c>
      <c r="K5" s="9">
        <v>1975</v>
      </c>
    </row>
    <row r="6" spans="1:11" x14ac:dyDescent="0.25">
      <c r="A6" s="6">
        <v>2016</v>
      </c>
      <c r="B6" s="9"/>
      <c r="C6" s="9"/>
      <c r="D6" s="9"/>
      <c r="E6" s="9">
        <v>2130</v>
      </c>
      <c r="F6" s="9">
        <v>2156</v>
      </c>
      <c r="G6" s="9">
        <v>2170</v>
      </c>
      <c r="H6" s="9">
        <v>2180</v>
      </c>
      <c r="I6" s="9">
        <v>2188</v>
      </c>
      <c r="J6" s="9">
        <v>2197</v>
      </c>
      <c r="K6" s="9">
        <v>2203</v>
      </c>
    </row>
    <row r="7" spans="1:11" x14ac:dyDescent="0.25">
      <c r="A7" s="6">
        <v>2017</v>
      </c>
      <c r="B7" s="9"/>
      <c r="C7" s="9"/>
      <c r="D7" s="9"/>
      <c r="E7" s="9"/>
      <c r="F7" s="9">
        <v>2149</v>
      </c>
      <c r="G7" s="9">
        <v>2166</v>
      </c>
      <c r="H7" s="9">
        <v>2184</v>
      </c>
      <c r="I7" s="9">
        <v>2193</v>
      </c>
      <c r="J7" s="9">
        <v>2208</v>
      </c>
      <c r="K7" s="9">
        <v>2227</v>
      </c>
    </row>
    <row r="8" spans="1:11" x14ac:dyDescent="0.25">
      <c r="A8" s="6">
        <v>2018</v>
      </c>
      <c r="B8" s="9"/>
      <c r="C8" s="9"/>
      <c r="D8" s="9"/>
      <c r="E8" s="9"/>
      <c r="F8" s="9"/>
      <c r="G8" s="9">
        <v>2157</v>
      </c>
      <c r="H8" s="9">
        <v>2172</v>
      </c>
      <c r="I8" s="9">
        <v>2174</v>
      </c>
      <c r="J8" s="9">
        <v>2178</v>
      </c>
      <c r="K8" s="9">
        <v>2184</v>
      </c>
    </row>
    <row r="9" spans="1:11" x14ac:dyDescent="0.25">
      <c r="A9" s="6">
        <v>2019</v>
      </c>
      <c r="B9" s="9"/>
      <c r="C9" s="9"/>
      <c r="D9" s="9"/>
      <c r="E9" s="9"/>
      <c r="F9" s="9"/>
      <c r="G9" s="9"/>
      <c r="H9" s="9">
        <v>2234</v>
      </c>
      <c r="I9" s="9">
        <v>2243</v>
      </c>
      <c r="J9" s="9">
        <v>2248</v>
      </c>
      <c r="K9" s="9">
        <v>2249</v>
      </c>
    </row>
    <row r="10" spans="1:11" x14ac:dyDescent="0.25">
      <c r="A10" s="6">
        <v>2020</v>
      </c>
      <c r="B10" s="9"/>
      <c r="C10" s="9"/>
      <c r="D10" s="9"/>
      <c r="E10" s="9"/>
      <c r="F10" s="9"/>
      <c r="G10" s="9"/>
      <c r="H10" s="9"/>
      <c r="I10" s="9">
        <v>2237</v>
      </c>
      <c r="J10" s="9">
        <v>2212</v>
      </c>
      <c r="K10" s="9">
        <v>2220</v>
      </c>
    </row>
    <row r="11" spans="1:11" x14ac:dyDescent="0.25">
      <c r="A11" s="6">
        <v>2021</v>
      </c>
      <c r="B11" s="9"/>
      <c r="C11" s="9"/>
      <c r="D11" s="9"/>
      <c r="E11" s="9"/>
      <c r="F11" s="9"/>
      <c r="G11" s="9"/>
      <c r="H11" s="9"/>
      <c r="I11" s="9"/>
      <c r="J11" s="9">
        <v>2225</v>
      </c>
      <c r="K11" s="9">
        <v>2240</v>
      </c>
    </row>
    <row r="12" spans="1:11" x14ac:dyDescent="0.25">
      <c r="A12" s="6">
        <v>2022</v>
      </c>
      <c r="B12" s="9"/>
      <c r="C12" s="9"/>
      <c r="D12" s="9"/>
      <c r="E12" s="9"/>
      <c r="F12" s="9"/>
      <c r="G12" s="9"/>
      <c r="H12" s="9"/>
      <c r="I12" s="9"/>
      <c r="J12" s="9"/>
      <c r="K12" s="9">
        <v>2185</v>
      </c>
    </row>
    <row r="13" spans="1:11" ht="39" x14ac:dyDescent="0.25">
      <c r="A13" s="13" t="s">
        <v>40</v>
      </c>
      <c r="B13" s="12">
        <v>2118.19</v>
      </c>
      <c r="C13" s="12">
        <v>2015</v>
      </c>
      <c r="D13" s="12">
        <v>2111</v>
      </c>
      <c r="E13" s="12">
        <v>2017.6</v>
      </c>
      <c r="F13" s="12">
        <v>2072.5</v>
      </c>
      <c r="G13" s="12">
        <v>2060.3000000000002</v>
      </c>
      <c r="H13" s="12">
        <v>2050.34</v>
      </c>
      <c r="I13" s="12">
        <v>1968.3805729844835</v>
      </c>
      <c r="J13" s="12">
        <v>2215.6982715182835</v>
      </c>
      <c r="K13" s="12">
        <v>2455</v>
      </c>
    </row>
    <row r="14" spans="1:11" ht="15.75" customHeight="1" x14ac:dyDescent="0.25">
      <c r="A14" s="10" t="s">
        <v>24</v>
      </c>
      <c r="B14" s="6"/>
      <c r="C14" s="6"/>
    </row>
    <row r="15" spans="1:11" x14ac:dyDescent="0.25">
      <c r="A15" s="6">
        <v>2013</v>
      </c>
      <c r="B15" s="14">
        <f t="shared" ref="B15:K15" si="0">B3/B$13-1</f>
        <v>-1.9445847634064983E-2</v>
      </c>
      <c r="C15" s="14">
        <f t="shared" si="0"/>
        <v>3.6724565756823813E-2</v>
      </c>
      <c r="D15" s="14">
        <f t="shared" si="0"/>
        <v>-1.1842728564661287E-2</v>
      </c>
      <c r="E15" s="14">
        <f t="shared" si="0"/>
        <v>3.241475019825546E-2</v>
      </c>
      <c r="F15" s="14">
        <f t="shared" si="0"/>
        <v>7.2376357056702645E-4</v>
      </c>
      <c r="G15" s="14">
        <f t="shared" si="0"/>
        <v>1.0532446731058576E-2</v>
      </c>
      <c r="H15" s="14">
        <f t="shared" si="0"/>
        <v>-5.0401396841499579E-2</v>
      </c>
      <c r="I15" s="14">
        <f t="shared" si="0"/>
        <v>-1.340217097575036E-2</v>
      </c>
      <c r="J15" s="14">
        <f t="shared" si="0"/>
        <v>-0.12804011952578831</v>
      </c>
      <c r="K15" s="14">
        <f t="shared" si="0"/>
        <v>-0.21384928716904272</v>
      </c>
    </row>
    <row r="16" spans="1:11" x14ac:dyDescent="0.25">
      <c r="A16" s="6">
        <v>2014</v>
      </c>
      <c r="B16" s="14"/>
      <c r="C16" s="14">
        <f t="shared" ref="C16:K16" si="1">C4/C$13-1</f>
        <v>3.1265508684863441E-2</v>
      </c>
      <c r="D16" s="14">
        <f t="shared" si="1"/>
        <v>-2.3211747986736198E-2</v>
      </c>
      <c r="E16" s="14">
        <f t="shared" si="1"/>
        <v>1.9528152260111176E-2</v>
      </c>
      <c r="F16" s="14">
        <f t="shared" si="1"/>
        <v>-9.4089264173703446E-3</v>
      </c>
      <c r="G16" s="14">
        <f t="shared" si="1"/>
        <v>-4.5139057418823736E-3</v>
      </c>
      <c r="H16" s="14">
        <f t="shared" si="1"/>
        <v>-2.6044460918677181E-3</v>
      </c>
      <c r="I16" s="14">
        <f t="shared" si="1"/>
        <v>3.7401012805106992E-2</v>
      </c>
      <c r="J16" s="14">
        <f t="shared" si="1"/>
        <v>-7.9748345607185467E-2</v>
      </c>
      <c r="K16" s="14">
        <f t="shared" si="1"/>
        <v>-0.16578411405295312</v>
      </c>
    </row>
    <row r="17" spans="1:11" x14ac:dyDescent="0.25">
      <c r="A17" s="6">
        <v>2015</v>
      </c>
      <c r="B17" s="14"/>
      <c r="C17" s="14"/>
      <c r="D17" s="14">
        <f t="shared" ref="D17:K17" si="2">D5/D$13-1</f>
        <v>-3.7896731406916184E-2</v>
      </c>
      <c r="E17" s="14">
        <f t="shared" si="2"/>
        <v>8.624107850911944E-3</v>
      </c>
      <c r="F17" s="14">
        <f t="shared" si="2"/>
        <v>-1.7611580217129053E-2</v>
      </c>
      <c r="G17" s="14">
        <f t="shared" si="2"/>
        <v>-1.5677328544386859E-2</v>
      </c>
      <c r="H17" s="14">
        <f t="shared" si="2"/>
        <v>-1.6748441721860852E-2</v>
      </c>
      <c r="I17" s="14">
        <f t="shared" si="2"/>
        <v>1.4539580103721139E-2</v>
      </c>
      <c r="J17" s="14">
        <f t="shared" si="2"/>
        <v>-0.1041198950614336</v>
      </c>
      <c r="K17" s="14">
        <f t="shared" si="2"/>
        <v>-0.1955193482688391</v>
      </c>
    </row>
    <row r="18" spans="1:11" x14ac:dyDescent="0.25">
      <c r="A18" s="6">
        <v>2016</v>
      </c>
      <c r="B18" s="14"/>
      <c r="C18" s="14"/>
      <c r="D18" s="14"/>
      <c r="E18" s="14">
        <f t="shared" ref="E18:K18" si="3">E6/E$13-1</f>
        <v>5.5709754163362435E-2</v>
      </c>
      <c r="F18" s="14">
        <f t="shared" si="3"/>
        <v>4.0289505428226846E-2</v>
      </c>
      <c r="G18" s="14">
        <f t="shared" si="3"/>
        <v>5.3244673105858231E-2</v>
      </c>
      <c r="H18" s="14">
        <f t="shared" si="3"/>
        <v>6.3238292185686218E-2</v>
      </c>
      <c r="I18" s="14">
        <f t="shared" si="3"/>
        <v>0.11157366112515876</v>
      </c>
      <c r="J18" s="14">
        <f t="shared" si="3"/>
        <v>-8.4389972040149752E-3</v>
      </c>
      <c r="K18" s="14">
        <f t="shared" si="3"/>
        <v>-0.10264765784114049</v>
      </c>
    </row>
    <row r="19" spans="1:11" x14ac:dyDescent="0.25">
      <c r="A19" s="6">
        <v>2017</v>
      </c>
      <c r="B19" s="14"/>
      <c r="C19" s="14"/>
      <c r="D19" s="14"/>
      <c r="E19" s="14"/>
      <c r="F19" s="14">
        <f t="shared" ref="F19:K19" si="4">F7/F$13-1</f>
        <v>3.6911942098914352E-2</v>
      </c>
      <c r="G19" s="14">
        <f t="shared" si="4"/>
        <v>5.1303208270640166E-2</v>
      </c>
      <c r="H19" s="14">
        <f t="shared" si="4"/>
        <v>6.5189188134650689E-2</v>
      </c>
      <c r="I19" s="14">
        <f t="shared" si="4"/>
        <v>0.11411382031420159</v>
      </c>
      <c r="J19" s="14">
        <f t="shared" si="4"/>
        <v>-3.4744223151865761E-3</v>
      </c>
      <c r="K19" s="14">
        <f t="shared" si="4"/>
        <v>-9.2871690427698605E-2</v>
      </c>
    </row>
    <row r="20" spans="1:11" x14ac:dyDescent="0.25">
      <c r="A20" s="6">
        <v>2018</v>
      </c>
      <c r="B20" s="14"/>
      <c r="C20" s="14"/>
      <c r="D20" s="14"/>
      <c r="E20" s="14"/>
      <c r="F20" s="14"/>
      <c r="G20" s="14">
        <f>G8/G$13-1</f>
        <v>4.6934912391399131E-2</v>
      </c>
      <c r="H20" s="14">
        <f>H8/H$13-1</f>
        <v>5.9336500287757055E-2</v>
      </c>
      <c r="I20" s="14">
        <f>I8/I$13-1</f>
        <v>0.10446121539583864</v>
      </c>
      <c r="J20" s="14">
        <f>J8/J$13-1</f>
        <v>-1.701417201199118E-2</v>
      </c>
      <c r="K20" s="14">
        <f>K8/K$13-1</f>
        <v>-0.11038696537678205</v>
      </c>
    </row>
    <row r="21" spans="1:11" x14ac:dyDescent="0.25">
      <c r="A21" s="6">
        <v>2019</v>
      </c>
      <c r="B21" s="14"/>
      <c r="C21" s="14"/>
      <c r="D21" s="14"/>
      <c r="E21" s="14"/>
      <c r="F21" s="14"/>
      <c r="G21" s="14"/>
      <c r="H21" s="14">
        <f>H9/H$13-1</f>
        <v>8.9575387496707792E-2</v>
      </c>
      <c r="I21" s="14">
        <f>I9/I$13-1</f>
        <v>0.13951541220463026</v>
      </c>
      <c r="J21" s="14">
        <f>J9/J$13-1</f>
        <v>1.4578577280552674E-2</v>
      </c>
      <c r="K21" s="14">
        <f>K9/K$13-1</f>
        <v>-8.3910386965376782E-2</v>
      </c>
    </row>
    <row r="22" spans="1:11" x14ac:dyDescent="0.25">
      <c r="A22" s="6">
        <v>2020</v>
      </c>
      <c r="B22" s="14"/>
      <c r="C22" s="14"/>
      <c r="D22" s="14"/>
      <c r="E22" s="14"/>
      <c r="F22" s="14"/>
      <c r="G22" s="14"/>
      <c r="H22" s="14"/>
      <c r="I22" s="14">
        <f>I10/I$13-1</f>
        <v>0.13646722117777887</v>
      </c>
      <c r="J22" s="14">
        <f>J10/J$13-1</f>
        <v>-1.6691223556126733E-3</v>
      </c>
      <c r="K22" s="14">
        <f>K10/K$13-1</f>
        <v>-9.572301425661911E-2</v>
      </c>
    </row>
    <row r="23" spans="1:11" x14ac:dyDescent="0.25">
      <c r="A23" s="6">
        <v>2021</v>
      </c>
      <c r="B23" s="14"/>
      <c r="C23" s="14"/>
      <c r="D23" s="14"/>
      <c r="E23" s="14"/>
      <c r="F23" s="14"/>
      <c r="G23" s="14"/>
      <c r="H23" s="14"/>
      <c r="I23" s="14"/>
      <c r="J23" s="14">
        <f>J11/J$13-1</f>
        <v>4.1981025130026772E-3</v>
      </c>
      <c r="K23" s="14">
        <f>K11/K$13-1</f>
        <v>-8.7576374745417462E-2</v>
      </c>
    </row>
    <row r="24" spans="1:11" x14ac:dyDescent="0.25">
      <c r="A24" s="6">
        <v>2022</v>
      </c>
      <c r="B24" s="14"/>
      <c r="C24" s="14"/>
      <c r="D24" s="14"/>
      <c r="E24" s="14"/>
      <c r="F24" s="14"/>
      <c r="G24" s="14"/>
      <c r="H24" s="14"/>
      <c r="I24" s="14"/>
      <c r="J24" s="14"/>
      <c r="K24" s="14">
        <f>K12/K$13-1</f>
        <v>-0.10997963340122197</v>
      </c>
    </row>
    <row r="25" spans="1:11" x14ac:dyDescent="0.25">
      <c r="A25" s="15"/>
      <c r="B25" s="16"/>
      <c r="C25" s="16"/>
      <c r="D25" s="16"/>
      <c r="E25" s="16"/>
      <c r="F25" s="16"/>
      <c r="G25" s="16"/>
      <c r="H25" s="16"/>
      <c r="I25" s="16"/>
    </row>
    <row r="26" spans="1:11" x14ac:dyDescent="0.25">
      <c r="A26" s="15" t="s">
        <v>25</v>
      </c>
      <c r="B26" s="16"/>
      <c r="C26" s="16"/>
      <c r="D26" s="16"/>
      <c r="E26" s="16"/>
      <c r="F26" s="16"/>
      <c r="G26" s="16"/>
      <c r="H26" s="16"/>
      <c r="I26" s="16"/>
    </row>
    <row r="27" spans="1:11" x14ac:dyDescent="0.25">
      <c r="A27" t="s">
        <v>26</v>
      </c>
      <c r="B27">
        <v>1</v>
      </c>
      <c r="C27">
        <v>2</v>
      </c>
      <c r="D27">
        <v>3</v>
      </c>
      <c r="E27">
        <v>4</v>
      </c>
      <c r="F27">
        <v>5</v>
      </c>
      <c r="G27">
        <v>6</v>
      </c>
      <c r="H27">
        <v>7</v>
      </c>
      <c r="I27">
        <v>8</v>
      </c>
      <c r="J27">
        <v>9</v>
      </c>
      <c r="K27">
        <v>10</v>
      </c>
    </row>
    <row r="28" spans="1:11" x14ac:dyDescent="0.25">
      <c r="A28" t="s">
        <v>27</v>
      </c>
      <c r="B28">
        <f>COUNT(A15:A24)</f>
        <v>10</v>
      </c>
      <c r="C28">
        <f>$B$28-B27</f>
        <v>9</v>
      </c>
      <c r="D28">
        <f t="shared" ref="D28:K28" si="5">$B$28-C27</f>
        <v>8</v>
      </c>
      <c r="E28">
        <f t="shared" si="5"/>
        <v>7</v>
      </c>
      <c r="F28">
        <f t="shared" si="5"/>
        <v>6</v>
      </c>
      <c r="G28">
        <f t="shared" si="5"/>
        <v>5</v>
      </c>
      <c r="H28">
        <f t="shared" si="5"/>
        <v>4</v>
      </c>
      <c r="I28">
        <f t="shared" si="5"/>
        <v>3</v>
      </c>
      <c r="J28">
        <f t="shared" si="5"/>
        <v>2</v>
      </c>
      <c r="K28">
        <f t="shared" si="5"/>
        <v>1</v>
      </c>
    </row>
    <row r="29" spans="1:11" x14ac:dyDescent="0.25">
      <c r="A29" t="s">
        <v>28</v>
      </c>
      <c r="B29" s="17">
        <f>SUM(I22,J23,K24,B15,C16,D17,E18,F19,G20,H21)/B28</f>
        <v>2.3374061608382558E-2</v>
      </c>
      <c r="C29" s="17">
        <f>SUM(J22,K23,I21,C15,D16,E17,F18,G19,H20)/C28</f>
        <v>2.4815117190135974E-2</v>
      </c>
      <c r="D29" s="17">
        <f>SUM(K22,I20,J21,D15,E16,F17,G18,H19)/D28</f>
        <v>1.6478060392325244E-2</v>
      </c>
      <c r="E29" s="17">
        <f>SUM(E15,F16,G17,H18,I19,J20,K21)/E28</f>
        <v>1.1965149822716872E-2</v>
      </c>
      <c r="F29" s="17">
        <f>SUM(F15,G16,H17,I18,J19,K20)/F28</f>
        <v>-3.8043850766643441E-3</v>
      </c>
      <c r="G29" s="17">
        <f>SUM(G15,H16,I17,J18,K19)/G28</f>
        <v>-1.5768621377760316E-2</v>
      </c>
      <c r="H29" s="17">
        <f>SUM(H15,I16,J17,K18)/H28</f>
        <v>-5.494198423474167E-2</v>
      </c>
      <c r="I29" s="17">
        <f>SUM(I15,J16,K17)/I28</f>
        <v>-9.6223288283924971E-2</v>
      </c>
      <c r="J29" s="17">
        <f>SUM(J15,K16)/J28</f>
        <v>-0.14691211678937072</v>
      </c>
      <c r="K29" s="17">
        <f>SUM(K15)/K28</f>
        <v>-0.21384928716904272</v>
      </c>
    </row>
    <row r="30" spans="1:11" x14ac:dyDescent="0.25">
      <c r="A30" t="s">
        <v>29</v>
      </c>
      <c r="B30" s="8">
        <f>SUM(ABS(I22),ABS(J23),ABS(K24),ABS(B15),ABS(C16),ABS(D17),ABS(E18),ABS(F19),ABS(G20),ABS(H21))/B28</f>
        <v>5.6838504096823186E-2</v>
      </c>
      <c r="C30" s="8">
        <f t="shared" ref="C30:K30" si="6">SUM(ABS(J22),ABS(K23),ABS(L24),ABS(C15),ABS(D16),ABS(E17),ABS(F18),ABS(G19),ABS(H20),ABS(I21))/C28</f>
        <v>4.9805616098528488E-2</v>
      </c>
      <c r="D30" s="8">
        <f t="shared" si="6"/>
        <v>4.7772391151927607E-2</v>
      </c>
      <c r="E30" s="8">
        <f t="shared" si="6"/>
        <v>4.7968239519609775E-2</v>
      </c>
      <c r="F30" s="8">
        <f t="shared" si="6"/>
        <v>4.1236859975239605E-2</v>
      </c>
      <c r="G30" s="8">
        <f t="shared" si="6"/>
        <v>2.5797432111672201E-2</v>
      </c>
      <c r="H30" s="8">
        <f t="shared" si="6"/>
        <v>7.3642490637295166E-2</v>
      </c>
      <c r="I30" s="8">
        <f t="shared" si="6"/>
        <v>9.6223288283924971E-2</v>
      </c>
      <c r="J30" s="8">
        <f>SUM(ABS(Q22),ABS(R23),ABS(S24),ABS(J15),ABS(K16),ABS(L17),ABS(M18),ABS(N19),ABS(O20),ABS(P21))/J28</f>
        <v>0.14691211678937072</v>
      </c>
      <c r="K30" s="8">
        <f t="shared" si="6"/>
        <v>0.21384928716904272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Figure 20</vt:lpstr>
      <vt:lpstr>Figure 22</vt:lpstr>
      <vt:lpstr>Figure 34</vt:lpstr>
      <vt:lpstr>Figure 36</vt:lpstr>
      <vt:lpstr>Figure 38</vt:lpstr>
      <vt:lpstr>Figure 47</vt:lpstr>
      <vt:lpstr>Figure 51</vt:lpstr>
      <vt:lpstr>Figure 57</vt:lpstr>
      <vt:lpstr>Figure 62</vt:lpstr>
      <vt:lpstr>Figure 63</vt:lpstr>
      <vt:lpstr>Figure 67</vt:lpstr>
      <vt:lpstr>Figure 68</vt:lpstr>
      <vt:lpstr>Figure 69</vt:lpstr>
      <vt:lpstr>Figure 72</vt:lpstr>
      <vt:lpstr>Table A2</vt:lpstr>
      <vt:lpstr>Figure C1-C3</vt:lpstr>
      <vt:lpstr>Figure C4</vt:lpstr>
      <vt:lpstr>Figure C5</vt:lpstr>
      <vt:lpstr>Figure C6</vt:lpstr>
      <vt:lpstr>'Figure 72'!_ftn1</vt:lpstr>
      <vt:lpstr>'Figure 72'!_ftnref1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2024-06-19T16:46:28Z</dcterms:created>
  <dcterms:modified xsi:type="dcterms:W3CDTF">2024-06-19T16:46:38Z</dcterms:modified>
</cp:coreProperties>
</file>